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B-galactosidase assays\"/>
    </mc:Choice>
  </mc:AlternateContent>
  <xr:revisionPtr revIDLastSave="0" documentId="13_ncr:1_{6A45B2BC-ECA3-467E-8C61-B30DFA112DA7}" xr6:coauthVersionLast="47" xr6:coauthVersionMax="47" xr10:uidLastSave="{00000000-0000-0000-0000-000000000000}"/>
  <bookViews>
    <workbookView xWindow="-110" yWindow="-110" windowWidth="19420" windowHeight="11020" activeTab="1" xr2:uid="{5C41EF77-CB60-FC44-AD93-93D7C90723EA}"/>
  </bookViews>
  <sheets>
    <sheet name="Raw_Data" sheetId="1" r:id="rId1"/>
    <sheet name="Data for Chart" sheetId="2" r:id="rId2"/>
    <sheet name="Raw_minus_outliers" sheetId="4" r:id="rId3"/>
    <sheet name="Chart_minus_outliers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2" l="1"/>
  <c r="G8" i="2"/>
  <c r="G7" i="2"/>
  <c r="I27" i="4"/>
  <c r="I29" i="4"/>
  <c r="I26" i="4"/>
  <c r="I28" i="4"/>
  <c r="I24" i="4" l="1"/>
  <c r="I34" i="4"/>
  <c r="I35" i="4"/>
  <c r="I33" i="4"/>
  <c r="I32" i="4"/>
  <c r="I25" i="4"/>
  <c r="D5" i="5"/>
  <c r="C5" i="5"/>
  <c r="D4" i="5"/>
  <c r="C4" i="5"/>
  <c r="D3" i="5"/>
  <c r="C3" i="5"/>
  <c r="I37" i="4"/>
  <c r="H37" i="4"/>
  <c r="F37" i="4"/>
  <c r="F36" i="4"/>
  <c r="H35" i="4"/>
  <c r="F35" i="4"/>
  <c r="F34" i="4"/>
  <c r="H33" i="4"/>
  <c r="F33" i="4"/>
  <c r="F32" i="4"/>
  <c r="H31" i="4"/>
  <c r="F31" i="4"/>
  <c r="F30" i="4"/>
  <c r="H29" i="4"/>
  <c r="F29" i="4"/>
  <c r="F28" i="4"/>
  <c r="H27" i="4"/>
  <c r="F27" i="4"/>
  <c r="F26" i="4"/>
  <c r="H25" i="4"/>
  <c r="F25" i="4"/>
  <c r="F24" i="4"/>
  <c r="H36" i="4" s="1"/>
  <c r="I36" i="4" s="1"/>
  <c r="I23" i="4"/>
  <c r="H23" i="4"/>
  <c r="F23" i="4"/>
  <c r="F22" i="4"/>
  <c r="H34" i="4" s="1"/>
  <c r="I21" i="4"/>
  <c r="H21" i="4"/>
  <c r="F21" i="4"/>
  <c r="F20" i="4"/>
  <c r="H32" i="4" s="1"/>
  <c r="I19" i="4"/>
  <c r="H19" i="4"/>
  <c r="F19" i="4"/>
  <c r="F18" i="4"/>
  <c r="I17" i="4"/>
  <c r="H17" i="4"/>
  <c r="F17" i="4"/>
  <c r="F16" i="4"/>
  <c r="H30" i="4" s="1"/>
  <c r="H15" i="4"/>
  <c r="F15" i="4"/>
  <c r="H14" i="4"/>
  <c r="F14" i="4"/>
  <c r="I14" i="4" s="1"/>
  <c r="I13" i="4"/>
  <c r="H13" i="4"/>
  <c r="F13" i="4"/>
  <c r="F12" i="4"/>
  <c r="H26" i="4" s="1"/>
  <c r="I11" i="4"/>
  <c r="H11" i="4"/>
  <c r="F11" i="4"/>
  <c r="F10" i="4"/>
  <c r="H24" i="4" s="1"/>
  <c r="I9" i="4"/>
  <c r="H9" i="4"/>
  <c r="F9" i="4"/>
  <c r="F8" i="4"/>
  <c r="H22" i="4" s="1"/>
  <c r="I22" i="4" s="1"/>
  <c r="I7" i="4"/>
  <c r="H7" i="4"/>
  <c r="F7" i="4"/>
  <c r="F6" i="4"/>
  <c r="H20" i="4" s="1"/>
  <c r="I20" i="4" s="1"/>
  <c r="I5" i="4"/>
  <c r="H5" i="4"/>
  <c r="F5" i="4"/>
  <c r="F4" i="4"/>
  <c r="H18" i="4" s="1"/>
  <c r="I18" i="4" s="1"/>
  <c r="I3" i="4"/>
  <c r="H3" i="4"/>
  <c r="F3" i="4"/>
  <c r="F2" i="4"/>
  <c r="H16" i="4" s="1"/>
  <c r="I16" i="4" s="1"/>
  <c r="K5" i="2"/>
  <c r="H33" i="1"/>
  <c r="H34" i="1"/>
  <c r="H35" i="1"/>
  <c r="H36" i="1"/>
  <c r="H37" i="1"/>
  <c r="H32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16" i="1"/>
  <c r="H15" i="1"/>
  <c r="H14" i="1"/>
  <c r="H3" i="1"/>
  <c r="H4" i="1"/>
  <c r="H5" i="1"/>
  <c r="H6" i="1"/>
  <c r="H7" i="1"/>
  <c r="H8" i="1"/>
  <c r="H9" i="1"/>
  <c r="H10" i="1"/>
  <c r="H11" i="1"/>
  <c r="H12" i="1"/>
  <c r="H13" i="1"/>
  <c r="H2" i="1"/>
  <c r="K32" i="4" l="1"/>
  <c r="J32" i="4"/>
  <c r="K16" i="4"/>
  <c r="J16" i="4"/>
  <c r="J24" i="4"/>
  <c r="K24" i="4"/>
  <c r="K14" i="4"/>
  <c r="J14" i="4"/>
  <c r="K34" i="4"/>
  <c r="J34" i="4"/>
  <c r="K36" i="4"/>
  <c r="J36" i="4"/>
  <c r="K20" i="4"/>
  <c r="J20" i="4"/>
  <c r="K18" i="4"/>
  <c r="J18" i="4"/>
  <c r="J22" i="4"/>
  <c r="K22" i="4"/>
  <c r="K26" i="4"/>
  <c r="J26" i="4"/>
  <c r="H2" i="4"/>
  <c r="I2" i="4" s="1"/>
  <c r="H4" i="4"/>
  <c r="I4" i="4" s="1"/>
  <c r="H6" i="4"/>
  <c r="I6" i="4" s="1"/>
  <c r="H8" i="4"/>
  <c r="I8" i="4" s="1"/>
  <c r="H10" i="4"/>
  <c r="I10" i="4" s="1"/>
  <c r="H12" i="4"/>
  <c r="I12" i="4" s="1"/>
  <c r="H28" i="4"/>
  <c r="F26" i="1"/>
  <c r="F27" i="1"/>
  <c r="F28" i="1"/>
  <c r="F29" i="1"/>
  <c r="F30" i="1"/>
  <c r="F31" i="1"/>
  <c r="F32" i="1"/>
  <c r="F33" i="1"/>
  <c r="F34" i="1"/>
  <c r="F35" i="1"/>
  <c r="F36" i="1"/>
  <c r="F37" i="1"/>
  <c r="D6" i="5" l="1"/>
  <c r="C6" i="5"/>
  <c r="D8" i="5"/>
  <c r="C8" i="5"/>
  <c r="K6" i="4"/>
  <c r="J6" i="4"/>
  <c r="K4" i="4"/>
  <c r="J4" i="4"/>
  <c r="K2" i="4"/>
  <c r="J2" i="4"/>
  <c r="K8" i="4"/>
  <c r="J8" i="4"/>
  <c r="K12" i="4"/>
  <c r="J12" i="4"/>
  <c r="J28" i="4"/>
  <c r="D7" i="5" s="1"/>
  <c r="K28" i="4"/>
  <c r="K10" i="4"/>
  <c r="J10" i="4"/>
  <c r="F25" i="1"/>
  <c r="F23" i="1"/>
  <c r="F21" i="1"/>
  <c r="F19" i="1"/>
  <c r="F17" i="1"/>
  <c r="F15" i="1"/>
  <c r="I33" i="1" s="1"/>
  <c r="F13" i="1"/>
  <c r="F11" i="1"/>
  <c r="F9" i="1"/>
  <c r="F7" i="1"/>
  <c r="F5" i="1"/>
  <c r="F3" i="1"/>
  <c r="C7" i="5" l="1"/>
  <c r="G4" i="5"/>
  <c r="G6" i="5"/>
  <c r="I3" i="1"/>
  <c r="I23" i="1"/>
  <c r="I19" i="1"/>
  <c r="I25" i="1"/>
  <c r="I27" i="1"/>
  <c r="I29" i="1"/>
  <c r="I37" i="1"/>
  <c r="I31" i="1"/>
  <c r="I35" i="1"/>
  <c r="F24" i="1"/>
  <c r="F22" i="1"/>
  <c r="G3" i="5" l="1"/>
  <c r="H3" i="5" s="1"/>
  <c r="G5" i="5"/>
  <c r="H5" i="5" s="1"/>
  <c r="H6" i="5"/>
  <c r="H4" i="5"/>
  <c r="I21" i="1"/>
  <c r="F20" i="1"/>
  <c r="F18" i="1"/>
  <c r="I17" i="1"/>
  <c r="F16" i="1"/>
  <c r="I15" i="1"/>
  <c r="F14" i="1"/>
  <c r="I32" i="1" s="1"/>
  <c r="I13" i="1"/>
  <c r="F12" i="1"/>
  <c r="I11" i="1"/>
  <c r="F10" i="1"/>
  <c r="I9" i="1"/>
  <c r="F8" i="1"/>
  <c r="I7" i="1"/>
  <c r="F6" i="1"/>
  <c r="I5" i="1"/>
  <c r="F4" i="1"/>
  <c r="F2" i="1"/>
  <c r="K5" i="5" l="1"/>
  <c r="K4" i="5"/>
  <c r="I8" i="1"/>
  <c r="I2" i="1"/>
  <c r="I16" i="1"/>
  <c r="I10" i="1"/>
  <c r="I4" i="1"/>
  <c r="I22" i="1"/>
  <c r="I28" i="1"/>
  <c r="I24" i="1"/>
  <c r="I18" i="1"/>
  <c r="I12" i="1"/>
  <c r="J32" i="1"/>
  <c r="K32" i="1"/>
  <c r="I36" i="1"/>
  <c r="I30" i="1"/>
  <c r="I6" i="1"/>
  <c r="K6" i="1" s="1"/>
  <c r="I26" i="1"/>
  <c r="I34" i="1"/>
  <c r="I14" i="1"/>
  <c r="I20" i="1"/>
  <c r="K30" i="1" l="1"/>
  <c r="J30" i="1"/>
  <c r="K24" i="1"/>
  <c r="J24" i="1"/>
  <c r="K22" i="1"/>
  <c r="J22" i="1"/>
  <c r="K26" i="1"/>
  <c r="J26" i="1"/>
  <c r="J36" i="1"/>
  <c r="K36" i="1"/>
  <c r="J28" i="1"/>
  <c r="K28" i="1"/>
  <c r="K34" i="1"/>
  <c r="J34" i="1"/>
  <c r="K14" i="1"/>
  <c r="K16" i="1"/>
  <c r="J14" i="1"/>
  <c r="J8" i="1"/>
  <c r="K8" i="1"/>
  <c r="K20" i="1"/>
  <c r="J18" i="1"/>
  <c r="J16" i="1"/>
  <c r="J20" i="1"/>
  <c r="K18" i="1"/>
  <c r="K12" i="1"/>
  <c r="J12" i="1"/>
  <c r="J6" i="1"/>
  <c r="K4" i="1"/>
  <c r="J4" i="1"/>
  <c r="K2" i="1"/>
  <c r="J2" i="1"/>
  <c r="K10" i="1"/>
  <c r="J10" i="1"/>
  <c r="C7" i="2" l="1"/>
  <c r="D5" i="2"/>
  <c r="C5" i="2"/>
  <c r="G5" i="2" s="1"/>
  <c r="D6" i="2"/>
  <c r="C6" i="2"/>
  <c r="C8" i="2"/>
  <c r="D8" i="2"/>
  <c r="C3" i="2"/>
  <c r="G3" i="2" s="1"/>
  <c r="D3" i="2"/>
  <c r="D7" i="2"/>
  <c r="C4" i="2"/>
  <c r="D4" i="2"/>
  <c r="G4" i="2" l="1"/>
  <c r="K4" i="2" s="1"/>
  <c r="G6" i="2"/>
  <c r="H6" i="2" s="1"/>
  <c r="H5" i="2"/>
  <c r="H3" i="2"/>
  <c r="H4" i="2" l="1"/>
</calcChain>
</file>

<file path=xl/sharedStrings.xml><?xml version="1.0" encoding="utf-8"?>
<sst xmlns="http://schemas.openxmlformats.org/spreadsheetml/2006/main" count="148" uniqueCount="66">
  <si>
    <t>Sample</t>
  </si>
  <si>
    <t>OD 420</t>
  </si>
  <si>
    <t>OD 550</t>
  </si>
  <si>
    <t>OD 600</t>
  </si>
  <si>
    <t>Start</t>
  </si>
  <si>
    <t>Start Time (min)</t>
  </si>
  <si>
    <t>End Time (clock)</t>
  </si>
  <si>
    <t>End Time (min)</t>
  </si>
  <si>
    <t>Miller Units</t>
  </si>
  <si>
    <t>Average</t>
  </si>
  <si>
    <t>St Dev</t>
  </si>
  <si>
    <t>1A</t>
  </si>
  <si>
    <t>1B</t>
  </si>
  <si>
    <t>2A</t>
  </si>
  <si>
    <t>2B</t>
  </si>
  <si>
    <t>3A</t>
  </si>
  <si>
    <t>3B</t>
  </si>
  <si>
    <t>4A</t>
  </si>
  <si>
    <t>4B</t>
  </si>
  <si>
    <t>5A</t>
  </si>
  <si>
    <t>5B</t>
  </si>
  <si>
    <t>6A</t>
  </si>
  <si>
    <t>6B</t>
  </si>
  <si>
    <t>7A</t>
  </si>
  <si>
    <t>7B</t>
  </si>
  <si>
    <t>8A</t>
  </si>
  <si>
    <t>8B</t>
  </si>
  <si>
    <t>9A</t>
  </si>
  <si>
    <t>9B</t>
  </si>
  <si>
    <t>10A</t>
  </si>
  <si>
    <t>10B</t>
  </si>
  <si>
    <t>11A</t>
  </si>
  <si>
    <t>11B</t>
  </si>
  <si>
    <t>12A</t>
  </si>
  <si>
    <t>12B</t>
  </si>
  <si>
    <t>13A</t>
  </si>
  <si>
    <t>13B</t>
  </si>
  <si>
    <t>14A</t>
  </si>
  <si>
    <t>14B</t>
  </si>
  <si>
    <t>15A</t>
  </si>
  <si>
    <t>15B</t>
  </si>
  <si>
    <t>16A</t>
  </si>
  <si>
    <t>16B</t>
  </si>
  <si>
    <t>17A</t>
  </si>
  <si>
    <t>17B</t>
  </si>
  <si>
    <t>18A</t>
  </si>
  <si>
    <t>18B</t>
  </si>
  <si>
    <t>Tube numbers</t>
  </si>
  <si>
    <t>1 to 3</t>
  </si>
  <si>
    <t>4to 6</t>
  </si>
  <si>
    <t>7 to 9</t>
  </si>
  <si>
    <t>10 to 12</t>
  </si>
  <si>
    <t>13 to 15</t>
  </si>
  <si>
    <t>16 to 18</t>
  </si>
  <si>
    <t>Standard error</t>
  </si>
  <si>
    <t>truncated5'</t>
  </si>
  <si>
    <t>WT tul4 LVS</t>
  </si>
  <si>
    <t>WT tul4 drpsU2</t>
  </si>
  <si>
    <t>small space UTR tul4 LVS</t>
  </si>
  <si>
    <t>small space UTR tul4 drpsU2</t>
  </si>
  <si>
    <t>truncated UTR tul4 LVS</t>
  </si>
  <si>
    <t>truncated UTR tul4 drpsU2</t>
  </si>
  <si>
    <t>modtul4:tul4 Ratio</t>
  </si>
  <si>
    <t>WT tul4</t>
  </si>
  <si>
    <t>small space</t>
  </si>
  <si>
    <t>Norm LVS/drpsU2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</si>
</sst>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:ss;@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0" fillId="0" borderId="3" xfId="0" applyNumberFormat="1" applyBorder="1"/>
    <xf numFmtId="0" fontId="5" fillId="0" borderId="2" xfId="0" applyFont="1" applyBorder="1" applyAlignment="1">
      <alignment horizontal="center"/>
    </xf>
    <xf numFmtId="0" fontId="0" fillId="0" borderId="3" xfId="0" applyBorder="1"/>
    <xf numFmtId="11" fontId="0" fillId="0" borderId="0" xfId="0" applyNumberFormat="1"/>
    <xf numFmtId="0" fontId="1" fillId="0" borderId="3" xfId="0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0" fillId="0" borderId="0" xfId="0" quotePrefix="1"/>
    <xf numFmtId="0" fontId="1" fillId="0" borderId="3" xfId="0" applyFont="1" applyBorder="1"/>
    <xf numFmtId="16" fontId="0" fillId="0" borderId="3" xfId="0" applyNumberFormat="1" applyBorder="1"/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Chart'!$D$3:$D$10</c:f>
                <c:numCache>
                  <c:formatCode>General</c:formatCode>
                  <c:ptCount val="8"/>
                  <c:pt idx="0">
                    <c:v>18.744767878343723</c:v>
                  </c:pt>
                  <c:pt idx="1">
                    <c:v>22.04675138685154</c:v>
                  </c:pt>
                  <c:pt idx="2">
                    <c:v>232.27223342247376</c:v>
                  </c:pt>
                  <c:pt idx="3">
                    <c:v>65.012526349662792</c:v>
                  </c:pt>
                  <c:pt idx="4">
                    <c:v>388.1559876181272</c:v>
                  </c:pt>
                  <c:pt idx="5">
                    <c:v>125.30140391252606</c:v>
                  </c:pt>
                </c:numCache>
              </c:numRef>
            </c:plus>
            <c:minus>
              <c:numRef>
                <c:f>'Data for Chart'!$D$3:$D$10</c:f>
                <c:numCache>
                  <c:formatCode>General</c:formatCode>
                  <c:ptCount val="8"/>
                  <c:pt idx="0">
                    <c:v>18.744767878343723</c:v>
                  </c:pt>
                  <c:pt idx="1">
                    <c:v>22.04675138685154</c:v>
                  </c:pt>
                  <c:pt idx="2">
                    <c:v>232.27223342247376</c:v>
                  </c:pt>
                  <c:pt idx="3">
                    <c:v>65.012526349662792</c:v>
                  </c:pt>
                  <c:pt idx="4">
                    <c:v>388.1559876181272</c:v>
                  </c:pt>
                  <c:pt idx="5">
                    <c:v>125.30140391252606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Chart'!$B$3:$B$8</c:f>
              <c:strCache>
                <c:ptCount val="6"/>
                <c:pt idx="0">
                  <c:v>small space UTR tul4 LVS</c:v>
                </c:pt>
                <c:pt idx="1">
                  <c:v>small space UTR tul4 drpsU2</c:v>
                </c:pt>
                <c:pt idx="2">
                  <c:v>truncated UTR tul4 LVS</c:v>
                </c:pt>
                <c:pt idx="3">
                  <c:v>truncated UTR tul4 drpsU2</c:v>
                </c:pt>
                <c:pt idx="4">
                  <c:v>WT tul4 LVS</c:v>
                </c:pt>
                <c:pt idx="5">
                  <c:v>WT tul4 drpsU2</c:v>
                </c:pt>
              </c:strCache>
            </c:strRef>
          </c:cat>
          <c:val>
            <c:numRef>
              <c:f>'Data for Chart'!$C$3:$C$8</c:f>
              <c:numCache>
                <c:formatCode>0.0</c:formatCode>
                <c:ptCount val="6"/>
                <c:pt idx="0">
                  <c:v>869.56182753781388</c:v>
                </c:pt>
                <c:pt idx="1">
                  <c:v>1018.8767398839278</c:v>
                </c:pt>
                <c:pt idx="2">
                  <c:v>2258.9022440363747</c:v>
                </c:pt>
                <c:pt idx="3">
                  <c:v>1735.3379926323205</c:v>
                </c:pt>
                <c:pt idx="4">
                  <c:v>2765.3497493488926</c:v>
                </c:pt>
                <c:pt idx="5">
                  <c:v>3257.4950745174096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F-4A1F-A776-7E9703846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 of Miller Units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Chart'!$G$2</c:f>
              <c:strCache>
                <c:ptCount val="1"/>
                <c:pt idx="0">
                  <c:v>modtul4:tul4 Ratio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Chart'!$H$3:$H$8</c:f>
                <c:numCache>
                  <c:formatCode>General</c:formatCode>
                  <c:ptCount val="6"/>
                  <c:pt idx="0">
                    <c:v>4.4654857179714985E-2</c:v>
                  </c:pt>
                  <c:pt idx="1">
                    <c:v>1.3804218030358065E-2</c:v>
                  </c:pt>
                  <c:pt idx="2">
                    <c:v>0.14213151949443287</c:v>
                  </c:pt>
                  <c:pt idx="3">
                    <c:v>2.8604440337184216E-2</c:v>
                  </c:pt>
                </c:numCache>
              </c:numRef>
            </c:plus>
            <c:minus>
              <c:numRef>
                <c:f>'Data for Chart'!$H$3:$H$8</c:f>
                <c:numCache>
                  <c:formatCode>General</c:formatCode>
                  <c:ptCount val="6"/>
                  <c:pt idx="0">
                    <c:v>4.4654857179714985E-2</c:v>
                  </c:pt>
                  <c:pt idx="1">
                    <c:v>1.3804218030358065E-2</c:v>
                  </c:pt>
                  <c:pt idx="2">
                    <c:v>0.14213151949443287</c:v>
                  </c:pt>
                  <c:pt idx="3">
                    <c:v>2.8604440337184216E-2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Chart'!$F$3:$F$6</c:f>
              <c:strCache>
                <c:ptCount val="4"/>
                <c:pt idx="0">
                  <c:v>small space UTR tul4 LVS</c:v>
                </c:pt>
                <c:pt idx="1">
                  <c:v>small space UTR tul4 drpsU2</c:v>
                </c:pt>
                <c:pt idx="2">
                  <c:v>truncated UTR tul4 LVS</c:v>
                </c:pt>
                <c:pt idx="3">
                  <c:v>truncated UTR tul4 drpsU2</c:v>
                </c:pt>
              </c:strCache>
            </c:strRef>
          </c:cat>
          <c:val>
            <c:numRef>
              <c:f>'Data for Chart'!$G$3:$G$6</c:f>
              <c:numCache>
                <c:formatCode>General</c:formatCode>
                <c:ptCount val="4"/>
                <c:pt idx="0">
                  <c:v>0.31444913170298044</c:v>
                </c:pt>
                <c:pt idx="1">
                  <c:v>0.31277921119646573</c:v>
                </c:pt>
                <c:pt idx="2">
                  <c:v>0.81685951101419918</c:v>
                </c:pt>
                <c:pt idx="3">
                  <c:v>0.53272160139471791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CB-4D42-B0EE-58DA8E595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7493423"/>
        <c:axId val="809118191"/>
      </c:barChart>
      <c:catAx>
        <c:axId val="927493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118191"/>
        <c:crosses val="autoZero"/>
        <c:auto val="1"/>
        <c:lblAlgn val="ctr"/>
        <c:lblOffset val="100"/>
        <c:noMultiLvlLbl val="0"/>
      </c:catAx>
      <c:valAx>
        <c:axId val="80911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493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Chart'!$K$2</c:f>
              <c:strCache>
                <c:ptCount val="1"/>
                <c:pt idx="0">
                  <c:v>Norm LVS/drpsU2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'Data for Chart'!$J$3:$J$6</c:f>
              <c:strCache>
                <c:ptCount val="3"/>
                <c:pt idx="0">
                  <c:v>WT tul4</c:v>
                </c:pt>
                <c:pt idx="1">
                  <c:v>small space</c:v>
                </c:pt>
                <c:pt idx="2">
                  <c:v>truncated5'</c:v>
                </c:pt>
              </c:strCache>
            </c:strRef>
          </c:cat>
          <c:val>
            <c:numRef>
              <c:f>'Data for Chart'!$K$3:$K$6</c:f>
              <c:numCache>
                <c:formatCode>General</c:formatCode>
                <c:ptCount val="4"/>
                <c:pt idx="0">
                  <c:v>1</c:v>
                </c:pt>
                <c:pt idx="1">
                  <c:v>1.0053389753753992</c:v>
                </c:pt>
                <c:pt idx="2">
                  <c:v>1.5333703549388276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97-4041-A2A7-981B5F91E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8293264"/>
        <c:axId val="978269072"/>
      </c:barChart>
      <c:catAx>
        <c:axId val="97829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69072"/>
        <c:crosses val="autoZero"/>
        <c:auto val="1"/>
        <c:lblAlgn val="ctr"/>
        <c:lblOffset val="100"/>
        <c:noMultiLvlLbl val="0"/>
      </c:catAx>
      <c:valAx>
        <c:axId val="97826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9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Chart_minus_outliers!$D$3:$D$10</c:f>
                <c:numCache>
                  <c:formatCode>General</c:formatCode>
                  <c:ptCount val="8"/>
                  <c:pt idx="0">
                    <c:v>18.744767878343723</c:v>
                  </c:pt>
                  <c:pt idx="1">
                    <c:v>22.04675138685154</c:v>
                  </c:pt>
                  <c:pt idx="2">
                    <c:v>72.542485341110094</c:v>
                  </c:pt>
                  <c:pt idx="3">
                    <c:v>65.012526349662792</c:v>
                  </c:pt>
                  <c:pt idx="4">
                    <c:v>45.192548000802205</c:v>
                  </c:pt>
                  <c:pt idx="5">
                    <c:v>125.30140391252606</c:v>
                  </c:pt>
                </c:numCache>
              </c:numRef>
            </c:plus>
            <c:minus>
              <c:numRef>
                <c:f>Chart_minus_outliers!$D$3:$D$10</c:f>
                <c:numCache>
                  <c:formatCode>General</c:formatCode>
                  <c:ptCount val="8"/>
                  <c:pt idx="0">
                    <c:v>18.744767878343723</c:v>
                  </c:pt>
                  <c:pt idx="1">
                    <c:v>22.04675138685154</c:v>
                  </c:pt>
                  <c:pt idx="2">
                    <c:v>72.542485341110094</c:v>
                  </c:pt>
                  <c:pt idx="3">
                    <c:v>65.012526349662792</c:v>
                  </c:pt>
                  <c:pt idx="4">
                    <c:v>45.192548000802205</c:v>
                  </c:pt>
                  <c:pt idx="5">
                    <c:v>125.30140391252606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Chart_minus_outliers!$B$3:$B$8</c:f>
              <c:strCache>
                <c:ptCount val="6"/>
                <c:pt idx="0">
                  <c:v>small space UTR tul4 LVS</c:v>
                </c:pt>
                <c:pt idx="1">
                  <c:v>small space UTR tul4 drpsU2</c:v>
                </c:pt>
                <c:pt idx="2">
                  <c:v>truncated UTR tul4 LVS</c:v>
                </c:pt>
                <c:pt idx="3">
                  <c:v>truncated UTR tul4 drpsU2</c:v>
                </c:pt>
                <c:pt idx="4">
                  <c:v>WT tul4 LVS</c:v>
                </c:pt>
                <c:pt idx="5">
                  <c:v>WT tul4 drpsU2</c:v>
                </c:pt>
              </c:strCache>
            </c:strRef>
          </c:cat>
          <c:val>
            <c:numRef>
              <c:f>Chart_minus_outliers!$C$3:$C$8</c:f>
              <c:numCache>
                <c:formatCode>0.0</c:formatCode>
                <c:ptCount val="6"/>
                <c:pt idx="0">
                  <c:v>869.56182753781388</c:v>
                </c:pt>
                <c:pt idx="1">
                  <c:v>1018.8767398839278</c:v>
                </c:pt>
                <c:pt idx="2">
                  <c:v>2360.7493741853914</c:v>
                </c:pt>
                <c:pt idx="3">
                  <c:v>1735.3379926323205</c:v>
                </c:pt>
                <c:pt idx="4">
                  <c:v>2542.0085398909541</c:v>
                </c:pt>
                <c:pt idx="5">
                  <c:v>3257.4950745174096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B7-4BFA-9B7B-3CD429F5B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 of Miller Units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Chart_minus_outliers!$G$2</c:f>
              <c:strCache>
                <c:ptCount val="1"/>
                <c:pt idx="0">
                  <c:v>modtul4:tul4 Ratio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Chart_minus_outliers!$H$3:$H$8</c:f>
                <c:numCache>
                  <c:formatCode>General</c:formatCode>
                  <c:ptCount val="6"/>
                  <c:pt idx="0">
                    <c:v>9.5582916120128935E-3</c:v>
                  </c:pt>
                  <c:pt idx="1">
                    <c:v>1.3804218030358065E-2</c:v>
                  </c:pt>
                  <c:pt idx="2">
                    <c:v>3.2969482130955331E-2</c:v>
                  </c:pt>
                  <c:pt idx="3">
                    <c:v>2.8604440337184216E-2</c:v>
                  </c:pt>
                </c:numCache>
              </c:numRef>
            </c:plus>
            <c:minus>
              <c:numRef>
                <c:f>Chart_minus_outliers!$H$3:$H$8</c:f>
                <c:numCache>
                  <c:formatCode>General</c:formatCode>
                  <c:ptCount val="6"/>
                  <c:pt idx="0">
                    <c:v>9.5582916120128935E-3</c:v>
                  </c:pt>
                  <c:pt idx="1">
                    <c:v>1.3804218030358065E-2</c:v>
                  </c:pt>
                  <c:pt idx="2">
                    <c:v>3.2969482130955331E-2</c:v>
                  </c:pt>
                  <c:pt idx="3">
                    <c:v>2.8604440337184216E-2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Chart_minus_outliers!$F$3:$F$6</c:f>
              <c:strCache>
                <c:ptCount val="4"/>
                <c:pt idx="0">
                  <c:v>small space UTR tul4 LVS</c:v>
                </c:pt>
                <c:pt idx="1">
                  <c:v>small space UTR tul4 drpsU2</c:v>
                </c:pt>
                <c:pt idx="2">
                  <c:v>truncated UTR tul4 LVS</c:v>
                </c:pt>
                <c:pt idx="3">
                  <c:v>truncated UTR tul4 drpsU2</c:v>
                </c:pt>
              </c:strCache>
            </c:strRef>
          </c:cat>
          <c:val>
            <c:numRef>
              <c:f>Chart_minus_outliers!$G$3:$G$6</c:f>
              <c:numCache>
                <c:formatCode>General</c:formatCode>
                <c:ptCount val="4"/>
                <c:pt idx="0">
                  <c:v>0.34207667436676509</c:v>
                </c:pt>
                <c:pt idx="1">
                  <c:v>0.31277921119646573</c:v>
                </c:pt>
                <c:pt idx="2">
                  <c:v>0.92869450953404808</c:v>
                </c:pt>
                <c:pt idx="3">
                  <c:v>0.53272160139471791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671-BB41-F98D14E1C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7493423"/>
        <c:axId val="809118191"/>
      </c:barChart>
      <c:catAx>
        <c:axId val="927493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118191"/>
        <c:crosses val="autoZero"/>
        <c:auto val="1"/>
        <c:lblAlgn val="ctr"/>
        <c:lblOffset val="100"/>
        <c:noMultiLvlLbl val="0"/>
      </c:catAx>
      <c:valAx>
        <c:axId val="80911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493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Chart_minus_outliers!$K$2</c:f>
              <c:strCache>
                <c:ptCount val="1"/>
                <c:pt idx="0">
                  <c:v>Norm LVS/drpsU2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Chart_minus_outliers!$J$3:$J$6</c:f>
              <c:strCache>
                <c:ptCount val="3"/>
                <c:pt idx="0">
                  <c:v>WT tul4</c:v>
                </c:pt>
                <c:pt idx="1">
                  <c:v>small space</c:v>
                </c:pt>
                <c:pt idx="2">
                  <c:v>truncated5'</c:v>
                </c:pt>
              </c:strCache>
            </c:strRef>
          </c:cat>
          <c:val>
            <c:numRef>
              <c:f>Chart_minus_outliers!$K$3:$K$6</c:f>
              <c:numCache>
                <c:formatCode>General</c:formatCode>
                <c:ptCount val="4"/>
                <c:pt idx="1">
                  <c:v>1.0936681918795963</c:v>
                </c:pt>
                <c:pt idx="2">
                  <c:v>1.7433017679452718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96-48DD-9BD2-3794A641C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8293264"/>
        <c:axId val="978269072"/>
      </c:barChart>
      <c:catAx>
        <c:axId val="97829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69072"/>
        <c:crosses val="autoZero"/>
        <c:auto val="1"/>
        <c:lblAlgn val="ctr"/>
        <c:lblOffset val="100"/>
        <c:noMultiLvlLbl val="0"/>
      </c:catAx>
      <c:valAx>
        <c:axId val="97826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9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501650</xdr:colOff>
      <xdr:row>19</xdr:row>
      <xdr:rowOff>6350</xdr:rowOff>
    </xdr:from>
    <xdr:to>
      <xdr:col>6</xdr:col>
      <xdr:colOff>431800</xdr:colOff>
      <xdr:row>38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B74C11-18A4-4DFA-B789-FB3E84115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228600</xdr:colOff>
      <xdr:row>13</xdr:row>
      <xdr:rowOff>25400</xdr:rowOff>
    </xdr:from>
    <xdr:to>
      <xdr:col>12</xdr:col>
      <xdr:colOff>736600</xdr:colOff>
      <xdr:row>27</xdr:row>
      <xdr:rowOff>12700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DFFB16A-AB85-4033-8EB0-18FB79AD24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596900</xdr:colOff>
      <xdr:row>4</xdr:row>
      <xdr:rowOff>95250</xdr:rowOff>
    </xdr:from>
    <xdr:to>
      <xdr:col>20</xdr:col>
      <xdr:colOff>292100</xdr:colOff>
      <xdr:row>13</xdr:row>
      <xdr:rowOff>196850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3EBCB-613C-134D-A450-8BBBB610F0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501650</xdr:colOff>
      <xdr:row>19</xdr:row>
      <xdr:rowOff>6350</xdr:rowOff>
    </xdr:from>
    <xdr:to>
      <xdr:col>6</xdr:col>
      <xdr:colOff>431800</xdr:colOff>
      <xdr:row>38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6228F8-BDAE-4531-8CC1-1F5344F3EC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228600</xdr:colOff>
      <xdr:row>13</xdr:row>
      <xdr:rowOff>25400</xdr:rowOff>
    </xdr:from>
    <xdr:to>
      <xdr:col>12</xdr:col>
      <xdr:colOff>736600</xdr:colOff>
      <xdr:row>27</xdr:row>
      <xdr:rowOff>12700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ECA0A0A-0AF0-4153-95EE-E5663B68A1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596900</xdr:colOff>
      <xdr:row>4</xdr:row>
      <xdr:rowOff>95250</xdr:rowOff>
    </xdr:from>
    <xdr:to>
      <xdr:col>20</xdr:col>
      <xdr:colOff>292100</xdr:colOff>
      <xdr:row>13</xdr:row>
      <xdr:rowOff>196850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5981EE5-6A60-4E99-8D37-F84E877899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N37"/>
  <sheetViews>
    <sheetView topLeftCell="A18" zoomScale="90" zoomScaleNormal="90" workbookViewId="0">
      <selection activeCell="I24" sqref="I24"/>
    </sheetView>
  </sheetViews>
  <sheetFormatPr defaultColWidth="10.6640625" defaultRowHeight="15.5" x14ac:dyDescent="0.35"/>
  <cols>
    <col min="1" max="1" width="19.33203125" bestFit="1" customWidth="1"/>
    <col min="14" max="14" width="12" customWidth="1"/>
  </cols>
  <sheetData>
    <row r="1" spans="1:14" ht="31.5" thickBot="1" x14ac:dyDescent="0.4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</row>
    <row r="2" spans="1:14" ht="18" customHeight="1" x14ac:dyDescent="0.35">
      <c r="A2" s="1" t="s">
        <v>11</v>
      </c>
      <c r="B2" s="2">
        <v>0.621</v>
      </c>
      <c r="C2" s="2">
        <v>1.7000000000000001E-2</v>
      </c>
      <c r="D2" s="2">
        <v>0.318</v>
      </c>
      <c r="E2" s="1">
        <v>5</v>
      </c>
      <c r="F2" s="2">
        <f>E2/60</f>
        <v>8.3333333333333329E-2</v>
      </c>
      <c r="G2" s="13">
        <v>7.69675925925926E-3</v>
      </c>
      <c r="H2" s="2">
        <f>11+F2</f>
        <v>11.083333333333334</v>
      </c>
      <c r="I2" s="3">
        <f>(1000* (B2-1.75 * (C2)))/(D2*0.2*(H2-F2))</f>
        <v>845.12578616352187</v>
      </c>
      <c r="J2" s="3">
        <f>AVERAGE(I2:I3)</f>
        <v>848.69925671812462</v>
      </c>
      <c r="K2" s="3">
        <f>STDEV(I2:I3)</f>
        <v>5.0536505230600337</v>
      </c>
      <c r="N2" s="11"/>
    </row>
    <row r="3" spans="1:14" ht="18" customHeight="1" x14ac:dyDescent="0.35">
      <c r="A3" s="1" t="s">
        <v>12</v>
      </c>
      <c r="B3" s="5">
        <v>0.626</v>
      </c>
      <c r="C3" s="5">
        <v>1.7000000000000001E-2</v>
      </c>
      <c r="D3" s="2">
        <v>0.318</v>
      </c>
      <c r="E3" s="1">
        <v>5</v>
      </c>
      <c r="F3" s="2">
        <f>E3/60</f>
        <v>8.3333333333333329E-2</v>
      </c>
      <c r="G3" s="13">
        <v>7.69675925925926E-3</v>
      </c>
      <c r="H3" s="2">
        <f t="shared" ref="H3:H13" si="0">11+F3</f>
        <v>11.083333333333334</v>
      </c>
      <c r="I3" s="3">
        <f>(1000* (B3-1.75 * (C3)))/(D3*0.2*(H3-F3))</f>
        <v>852.27272727272725</v>
      </c>
      <c r="J3" s="6"/>
      <c r="K3" s="6"/>
      <c r="N3" s="2"/>
    </row>
    <row r="4" spans="1:14" ht="18" customHeight="1" x14ac:dyDescent="0.35">
      <c r="A4" s="1" t="s">
        <v>13</v>
      </c>
      <c r="B4" s="5">
        <v>0.65600000000000003</v>
      </c>
      <c r="C4" s="5">
        <v>6.0000000000000001E-3</v>
      </c>
      <c r="D4" s="5">
        <v>0.33</v>
      </c>
      <c r="E4" s="4">
        <v>10</v>
      </c>
      <c r="F4" s="5">
        <f t="shared" ref="F4:F20" si="1">E4/60</f>
        <v>0.16666666666666666</v>
      </c>
      <c r="G4" s="13">
        <v>7.7546296296296287E-3</v>
      </c>
      <c r="H4" s="2">
        <f t="shared" si="0"/>
        <v>11.166666666666666</v>
      </c>
      <c r="I4" s="3">
        <f t="shared" ref="I4:I25" si="2">(1000* (B4-1.75 * (C4)))/(D4*0.2*(H4-F4))</f>
        <v>889.11845730027562</v>
      </c>
      <c r="J4" s="6">
        <f>AVERAGE(I4:I5)</f>
        <v>884.98622589531692</v>
      </c>
      <c r="K4" s="6">
        <f>STDEV(I4:I5)</f>
        <v>5.8438576957565456</v>
      </c>
      <c r="N4" s="5"/>
    </row>
    <row r="5" spans="1:14" ht="18" customHeight="1" x14ac:dyDescent="0.35">
      <c r="A5" s="1" t="s">
        <v>14</v>
      </c>
      <c r="B5" s="5">
        <v>0.67100000000000004</v>
      </c>
      <c r="C5" s="5">
        <v>1.7999999999999999E-2</v>
      </c>
      <c r="D5" s="5">
        <v>0.33</v>
      </c>
      <c r="E5" s="4">
        <v>10</v>
      </c>
      <c r="F5" s="5">
        <f t="shared" ref="F5" si="3">E5/60</f>
        <v>0.16666666666666666</v>
      </c>
      <c r="G5" s="13">
        <v>7.7546296296296287E-3</v>
      </c>
      <c r="H5" s="2">
        <f t="shared" si="0"/>
        <v>11.166666666666666</v>
      </c>
      <c r="I5" s="3">
        <f t="shared" si="2"/>
        <v>880.85399449035833</v>
      </c>
      <c r="J5" s="6"/>
      <c r="K5" s="6"/>
      <c r="N5" s="5"/>
    </row>
    <row r="6" spans="1:14" ht="18" customHeight="1" x14ac:dyDescent="0.35">
      <c r="A6" s="1" t="s">
        <v>15</v>
      </c>
      <c r="B6" s="5">
        <v>0.64900000000000002</v>
      </c>
      <c r="C6" s="5">
        <v>8.0000000000000002E-3</v>
      </c>
      <c r="D6" s="5">
        <v>0.33</v>
      </c>
      <c r="E6" s="4">
        <v>15</v>
      </c>
      <c r="F6" s="5">
        <f t="shared" si="1"/>
        <v>0.25</v>
      </c>
      <c r="G6" s="13">
        <v>7.8125E-3</v>
      </c>
      <c r="H6" s="2">
        <f t="shared" si="0"/>
        <v>11.25</v>
      </c>
      <c r="I6" s="3">
        <f t="shared" si="2"/>
        <v>874.65564738292017</v>
      </c>
      <c r="J6" s="6">
        <f>AVERAGE(I6:I7)</f>
        <v>875.00000000000011</v>
      </c>
      <c r="K6" s="6">
        <f>STDEV(I6:I7)</f>
        <v>0.48698814131313251</v>
      </c>
      <c r="N6" s="5"/>
    </row>
    <row r="7" spans="1:14" ht="18" customHeight="1" x14ac:dyDescent="0.35">
      <c r="A7" s="1" t="s">
        <v>16</v>
      </c>
      <c r="B7" s="5">
        <v>0.66700000000000004</v>
      </c>
      <c r="C7" s="5">
        <v>1.7999999999999999E-2</v>
      </c>
      <c r="D7" s="5">
        <v>0.33</v>
      </c>
      <c r="E7" s="4">
        <v>15</v>
      </c>
      <c r="F7" s="5">
        <f t="shared" ref="F7" si="4">E7/60</f>
        <v>0.25</v>
      </c>
      <c r="G7" s="13">
        <v>7.8125E-3</v>
      </c>
      <c r="H7" s="2">
        <f t="shared" si="0"/>
        <v>11.25</v>
      </c>
      <c r="I7" s="3">
        <f t="shared" si="2"/>
        <v>875.34435261708006</v>
      </c>
      <c r="J7" s="6"/>
      <c r="K7" s="6"/>
      <c r="N7" s="5"/>
    </row>
    <row r="8" spans="1:14" ht="18" customHeight="1" x14ac:dyDescent="0.35">
      <c r="A8" s="1" t="s">
        <v>17</v>
      </c>
      <c r="B8" s="5">
        <v>0.73199999999999998</v>
      </c>
      <c r="C8" s="5">
        <v>8.0000000000000002E-3</v>
      </c>
      <c r="D8" s="5">
        <v>0.32200000000000001</v>
      </c>
      <c r="E8" s="4">
        <v>20</v>
      </c>
      <c r="F8" s="5">
        <f t="shared" si="1"/>
        <v>0.33333333333333331</v>
      </c>
      <c r="G8" s="13">
        <v>7.8703703703703713E-3</v>
      </c>
      <c r="H8" s="2">
        <f t="shared" si="0"/>
        <v>11.333333333333334</v>
      </c>
      <c r="I8" s="3">
        <f t="shared" si="2"/>
        <v>1013.5516657255787</v>
      </c>
      <c r="J8" s="6">
        <f>AVERAGE(I8:I9)</f>
        <v>1019.9040090344438</v>
      </c>
      <c r="K8" s="6">
        <f>STDEV(I8:I9)</f>
        <v>8.9835700602470094</v>
      </c>
      <c r="N8" s="5"/>
    </row>
    <row r="9" spans="1:14" ht="18" customHeight="1" x14ac:dyDescent="0.35">
      <c r="A9" s="1" t="s">
        <v>18</v>
      </c>
      <c r="B9" s="5">
        <v>0.748</v>
      </c>
      <c r="C9" s="5">
        <v>1.2E-2</v>
      </c>
      <c r="D9" s="5">
        <v>0.32200000000000001</v>
      </c>
      <c r="E9" s="4">
        <v>20</v>
      </c>
      <c r="F9" s="5">
        <f t="shared" ref="F9" si="5">E9/60</f>
        <v>0.33333333333333331</v>
      </c>
      <c r="G9" s="13">
        <v>7.8703703703703713E-3</v>
      </c>
      <c r="H9" s="2">
        <f t="shared" si="0"/>
        <v>11.333333333333334</v>
      </c>
      <c r="I9" s="3">
        <f t="shared" si="2"/>
        <v>1026.2563523433089</v>
      </c>
      <c r="J9" s="6"/>
      <c r="K9" s="6"/>
      <c r="N9" s="5"/>
    </row>
    <row r="10" spans="1:14" ht="18" customHeight="1" x14ac:dyDescent="0.35">
      <c r="A10" s="1" t="s">
        <v>19</v>
      </c>
      <c r="B10" s="5">
        <v>0.68100000000000005</v>
      </c>
      <c r="C10" s="5">
        <v>6.0000000000000001E-3</v>
      </c>
      <c r="D10" s="5">
        <v>0.31</v>
      </c>
      <c r="E10" s="4">
        <v>25</v>
      </c>
      <c r="F10" s="5">
        <f t="shared" si="1"/>
        <v>0.41666666666666669</v>
      </c>
      <c r="G10" s="13">
        <v>7.9282407407407409E-3</v>
      </c>
      <c r="H10" s="2">
        <f t="shared" si="0"/>
        <v>11.416666666666666</v>
      </c>
      <c r="I10" s="3">
        <f t="shared" si="2"/>
        <v>983.13782991202368</v>
      </c>
      <c r="J10" s="6">
        <f>AVERAGE(I10:I11)</f>
        <v>996.33431085044003</v>
      </c>
      <c r="K10" s="6">
        <f>STDEV(I10:I11)</f>
        <v>18.662642318706439</v>
      </c>
      <c r="N10" s="5"/>
    </row>
    <row r="11" spans="1:14" ht="18" customHeight="1" x14ac:dyDescent="0.35">
      <c r="A11" s="1" t="s">
        <v>20</v>
      </c>
      <c r="B11" s="5">
        <v>0.69899999999999995</v>
      </c>
      <c r="C11" s="5">
        <v>6.0000000000000001E-3</v>
      </c>
      <c r="D11" s="5">
        <v>0.31</v>
      </c>
      <c r="E11" s="4">
        <v>25</v>
      </c>
      <c r="F11" s="5">
        <f t="shared" ref="F11" si="6">E11/60</f>
        <v>0.41666666666666669</v>
      </c>
      <c r="G11" s="13">
        <v>7.9282407407407409E-3</v>
      </c>
      <c r="H11" s="2">
        <f t="shared" si="0"/>
        <v>11.416666666666666</v>
      </c>
      <c r="I11" s="3">
        <f t="shared" si="2"/>
        <v>1009.5307917888564</v>
      </c>
      <c r="J11" s="6"/>
      <c r="K11" s="6"/>
      <c r="N11" s="5"/>
    </row>
    <row r="12" spans="1:14" ht="18" customHeight="1" x14ac:dyDescent="0.35">
      <c r="A12" s="1" t="s">
        <v>21</v>
      </c>
      <c r="B12" s="5">
        <v>0.73399999999999999</v>
      </c>
      <c r="C12" s="5">
        <v>1.7999999999999999E-2</v>
      </c>
      <c r="D12" s="5">
        <v>0.312</v>
      </c>
      <c r="E12" s="4">
        <v>30</v>
      </c>
      <c r="F12" s="5">
        <f t="shared" si="1"/>
        <v>0.5</v>
      </c>
      <c r="G12" s="13">
        <v>7.9861111111111122E-3</v>
      </c>
      <c r="H12" s="2">
        <f t="shared" si="0"/>
        <v>11.5</v>
      </c>
      <c r="I12" s="3">
        <f t="shared" si="2"/>
        <v>1023.455710955711</v>
      </c>
      <c r="J12" s="6">
        <f>AVERAGE(I12:I13)</f>
        <v>1040.3918997668998</v>
      </c>
      <c r="K12" s="6">
        <f>STDEV(I12:I13)</f>
        <v>23.951387911694585</v>
      </c>
      <c r="N12" s="5"/>
    </row>
    <row r="13" spans="1:14" ht="18" customHeight="1" x14ac:dyDescent="0.35">
      <c r="A13" s="1" t="s">
        <v>22</v>
      </c>
      <c r="B13" s="5">
        <v>0.73799999999999999</v>
      </c>
      <c r="C13" s="5">
        <v>7.0000000000000001E-3</v>
      </c>
      <c r="D13" s="5">
        <v>0.312</v>
      </c>
      <c r="E13" s="4">
        <v>30</v>
      </c>
      <c r="F13" s="5">
        <f t="shared" ref="F13" si="7">E13/60</f>
        <v>0.5</v>
      </c>
      <c r="G13" s="13">
        <v>7.9861111111111122E-3</v>
      </c>
      <c r="H13" s="2">
        <f t="shared" si="0"/>
        <v>11.5</v>
      </c>
      <c r="I13" s="3">
        <f t="shared" si="2"/>
        <v>1057.3280885780885</v>
      </c>
      <c r="J13" s="6"/>
      <c r="K13" s="6"/>
      <c r="N13" s="5"/>
    </row>
    <row r="14" spans="1:14" ht="18" customHeight="1" x14ac:dyDescent="0.35">
      <c r="A14" s="1" t="s">
        <v>23</v>
      </c>
      <c r="B14" s="5">
        <v>0.67400000000000004</v>
      </c>
      <c r="C14" s="5">
        <v>-2E-3</v>
      </c>
      <c r="D14" s="5">
        <v>0.33300000000000002</v>
      </c>
      <c r="E14" s="4">
        <v>35</v>
      </c>
      <c r="F14" s="5">
        <f t="shared" si="1"/>
        <v>0.58333333333333337</v>
      </c>
      <c r="G14" s="13">
        <v>3.472222222222222E-3</v>
      </c>
      <c r="H14" s="2">
        <f>5</f>
        <v>5</v>
      </c>
      <c r="I14" s="3">
        <f t="shared" si="2"/>
        <v>2303.2466428692842</v>
      </c>
      <c r="J14" s="6">
        <f>AVERAGE(I14:I15)</f>
        <v>1997.7052524222333</v>
      </c>
      <c r="K14" s="21">
        <f>STDEV(I14:I15)</f>
        <v>432.10077823655234</v>
      </c>
      <c r="N14" s="5"/>
    </row>
    <row r="15" spans="1:14" ht="18" customHeight="1" x14ac:dyDescent="0.35">
      <c r="A15" s="1" t="s">
        <v>24</v>
      </c>
      <c r="B15" s="5">
        <v>0.51700000000000002</v>
      </c>
      <c r="C15" s="5">
        <v>1.0999999999999999E-2</v>
      </c>
      <c r="D15" s="5">
        <v>0.33300000000000002</v>
      </c>
      <c r="E15" s="4">
        <v>35</v>
      </c>
      <c r="F15" s="5">
        <f t="shared" ref="F15" si="8">E15/60</f>
        <v>0.58333333333333337</v>
      </c>
      <c r="G15" s="13">
        <v>3.472222222222222E-3</v>
      </c>
      <c r="H15" s="2">
        <f>5</f>
        <v>5</v>
      </c>
      <c r="I15" s="3">
        <f t="shared" si="2"/>
        <v>1692.1638619751825</v>
      </c>
      <c r="J15" s="6"/>
      <c r="K15" s="6"/>
      <c r="N15" s="5"/>
    </row>
    <row r="16" spans="1:14" ht="18" customHeight="1" x14ac:dyDescent="0.35">
      <c r="A16" s="1" t="s">
        <v>25</v>
      </c>
      <c r="B16" s="5">
        <v>0.71499999999999997</v>
      </c>
      <c r="C16" s="5">
        <v>0.01</v>
      </c>
      <c r="D16" s="5">
        <v>0.34499999999999997</v>
      </c>
      <c r="E16" s="4">
        <v>40</v>
      </c>
      <c r="F16" s="5">
        <f t="shared" si="1"/>
        <v>0.66666666666666663</v>
      </c>
      <c r="G16" s="13">
        <v>3.530092592592592E-3</v>
      </c>
      <c r="H16" s="2">
        <f>5+F2</f>
        <v>5.083333333333333</v>
      </c>
      <c r="I16" s="3">
        <f t="shared" si="2"/>
        <v>2288.7612797374904</v>
      </c>
      <c r="J16" s="6">
        <f>AVERAGE(I16:I17)</f>
        <v>2336.7514356029542</v>
      </c>
      <c r="K16" s="6">
        <f>STDEV(I16:I17)</f>
        <v>67.868329285337254</v>
      </c>
    </row>
    <row r="17" spans="1:11" ht="18" customHeight="1" x14ac:dyDescent="0.35">
      <c r="A17" s="1" t="s">
        <v>26</v>
      </c>
      <c r="B17" s="5">
        <v>0.71799999999999997</v>
      </c>
      <c r="C17" s="5">
        <v>-5.0000000000000001E-3</v>
      </c>
      <c r="D17" s="5">
        <v>0.34499999999999997</v>
      </c>
      <c r="E17" s="4">
        <v>40</v>
      </c>
      <c r="F17" s="5">
        <f t="shared" ref="F17" si="9">E17/60</f>
        <v>0.66666666666666663</v>
      </c>
      <c r="G17" s="13">
        <v>3.530092592592592E-3</v>
      </c>
      <c r="H17" s="2">
        <f t="shared" ref="H17:H31" si="10">5+F3</f>
        <v>5.083333333333333</v>
      </c>
      <c r="I17" s="3">
        <f t="shared" si="2"/>
        <v>2384.7415914684175</v>
      </c>
      <c r="J17" s="6"/>
      <c r="K17" s="6"/>
    </row>
    <row r="18" spans="1:11" ht="18" customHeight="1" x14ac:dyDescent="0.35">
      <c r="A18" s="1" t="s">
        <v>27</v>
      </c>
      <c r="B18" s="5">
        <v>0.70099999999999996</v>
      </c>
      <c r="C18" s="5">
        <v>0.01</v>
      </c>
      <c r="D18" s="5">
        <v>0.32100000000000001</v>
      </c>
      <c r="E18" s="4">
        <v>45</v>
      </c>
      <c r="F18" s="5">
        <f t="shared" si="1"/>
        <v>0.75</v>
      </c>
      <c r="G18" s="13">
        <v>3.5879629629629629E-3</v>
      </c>
      <c r="H18" s="2">
        <f t="shared" si="10"/>
        <v>5.166666666666667</v>
      </c>
      <c r="I18" s="3">
        <f>(1000* (B18-1.75 * (C18)))/(D18*0.2*(H18-F18))</f>
        <v>2410.5096102980074</v>
      </c>
      <c r="J18" s="6">
        <f>AVERAGE(I18:I19)</f>
        <v>2442.2500440839358</v>
      </c>
      <c r="K18" s="6">
        <f>STDEV(I18:I19)</f>
        <v>44.887751935664852</v>
      </c>
    </row>
    <row r="19" spans="1:11" ht="18" customHeight="1" x14ac:dyDescent="0.35">
      <c r="A19" s="1" t="s">
        <v>28</v>
      </c>
      <c r="B19" s="5">
        <v>0.69799999999999995</v>
      </c>
      <c r="C19" s="5">
        <v>-2E-3</v>
      </c>
      <c r="D19" s="5">
        <v>0.32100000000000001</v>
      </c>
      <c r="E19" s="4">
        <v>45</v>
      </c>
      <c r="F19" s="5">
        <f t="shared" ref="F19" si="11">E19/60</f>
        <v>0.75</v>
      </c>
      <c r="G19" s="13">
        <v>3.5879629629629629E-3</v>
      </c>
      <c r="H19" s="2">
        <f t="shared" si="10"/>
        <v>5.166666666666667</v>
      </c>
      <c r="I19" s="3">
        <f t="shared" si="2"/>
        <v>2473.9904778698638</v>
      </c>
      <c r="J19" s="6"/>
      <c r="K19" s="6"/>
    </row>
    <row r="20" spans="1:11" ht="18" customHeight="1" x14ac:dyDescent="0.35">
      <c r="A20" s="1" t="s">
        <v>29</v>
      </c>
      <c r="B20" s="5">
        <v>0.52300000000000002</v>
      </c>
      <c r="C20" s="5">
        <v>7.0000000000000001E-3</v>
      </c>
      <c r="D20" s="5">
        <v>0.317</v>
      </c>
      <c r="E20" s="4">
        <v>50</v>
      </c>
      <c r="F20" s="5">
        <f t="shared" si="1"/>
        <v>0.83333333333333337</v>
      </c>
      <c r="G20" s="13">
        <v>3.645833333333333E-3</v>
      </c>
      <c r="H20" s="2">
        <f t="shared" si="10"/>
        <v>5.25</v>
      </c>
      <c r="I20" s="3">
        <f t="shared" si="2"/>
        <v>1823.9985715136004</v>
      </c>
      <c r="J20" s="6">
        <f>AVERAGE(I20:I21)</f>
        <v>1786.5008035235996</v>
      </c>
      <c r="K20" s="6">
        <f>STDEV(I20:I21)</f>
        <v>53.029852050178597</v>
      </c>
    </row>
    <row r="21" spans="1:11" ht="18" customHeight="1" x14ac:dyDescent="0.35">
      <c r="A21" s="1" t="s">
        <v>30</v>
      </c>
      <c r="B21" s="5">
        <v>0.502</v>
      </c>
      <c r="C21" s="5">
        <v>7.0000000000000001E-3</v>
      </c>
      <c r="D21" s="5">
        <v>0.317</v>
      </c>
      <c r="E21" s="4">
        <v>50</v>
      </c>
      <c r="F21" s="5">
        <f t="shared" ref="F21" si="12">E21/60</f>
        <v>0.83333333333333337</v>
      </c>
      <c r="G21" s="13">
        <v>3.645833333333333E-3</v>
      </c>
      <c r="H21" s="2">
        <f t="shared" si="10"/>
        <v>5.25</v>
      </c>
      <c r="I21" s="3">
        <f t="shared" si="2"/>
        <v>1749.0030355335991</v>
      </c>
      <c r="J21" s="6"/>
      <c r="K21" s="6"/>
    </row>
    <row r="22" spans="1:11" ht="18" customHeight="1" x14ac:dyDescent="0.35">
      <c r="A22" s="1" t="s">
        <v>31</v>
      </c>
      <c r="B22" s="2">
        <v>0.59</v>
      </c>
      <c r="C22" s="2">
        <v>-2E-3</v>
      </c>
      <c r="D22" s="5">
        <v>0.36799999999999999</v>
      </c>
      <c r="E22" s="1">
        <v>55</v>
      </c>
      <c r="F22" s="2">
        <f>E22/60</f>
        <v>0.91666666666666663</v>
      </c>
      <c r="G22" s="13">
        <v>3.7037037037037034E-3</v>
      </c>
      <c r="H22" s="2">
        <f t="shared" si="10"/>
        <v>5.333333333333333</v>
      </c>
      <c r="I22" s="3">
        <f t="shared" si="2"/>
        <v>1825.7793273174732</v>
      </c>
      <c r="J22" s="3">
        <f>AVERAGE(I22:I23)</f>
        <v>1757.3318293683346</v>
      </c>
      <c r="K22" s="3">
        <f>STDEV(I22:I23)</f>
        <v>96.799379910176356</v>
      </c>
    </row>
    <row r="23" spans="1:11" ht="18" customHeight="1" x14ac:dyDescent="0.35">
      <c r="A23" s="9" t="s">
        <v>32</v>
      </c>
      <c r="B23" s="5">
        <v>0.56299999999999994</v>
      </c>
      <c r="C23" s="5">
        <v>8.0000000000000002E-3</v>
      </c>
      <c r="D23" s="5">
        <v>0.36799999999999999</v>
      </c>
      <c r="E23" s="1">
        <v>55</v>
      </c>
      <c r="F23" s="2">
        <f>E23/60</f>
        <v>0.91666666666666663</v>
      </c>
      <c r="G23" s="13">
        <v>3.7037037037037034E-3</v>
      </c>
      <c r="H23" s="2">
        <f t="shared" si="10"/>
        <v>5.333333333333333</v>
      </c>
      <c r="I23" s="3">
        <f t="shared" si="2"/>
        <v>1688.8843314191961</v>
      </c>
      <c r="J23" s="6"/>
      <c r="K23" s="6"/>
    </row>
    <row r="24" spans="1:11" ht="18" customHeight="1" x14ac:dyDescent="0.35">
      <c r="A24" s="1" t="s">
        <v>33</v>
      </c>
      <c r="B24" s="5">
        <v>0.41599999999999998</v>
      </c>
      <c r="C24" s="5">
        <v>-7.0000000000000001E-3</v>
      </c>
      <c r="D24" s="5">
        <v>0.31900000000000001</v>
      </c>
      <c r="E24" s="4">
        <v>60</v>
      </c>
      <c r="F24" s="5">
        <f t="shared" ref="F24" si="13">E24/60</f>
        <v>1</v>
      </c>
      <c r="G24" s="13">
        <v>3.7615740740740739E-3</v>
      </c>
      <c r="H24" s="2">
        <f t="shared" si="10"/>
        <v>5.416666666666667</v>
      </c>
      <c r="I24" s="3">
        <f>(1000* (B24-1.75 * (C24)))/(D24*0.2*(H24-F24))</f>
        <v>1519.7847045602409</v>
      </c>
      <c r="J24" s="6">
        <f>AVERAGE(I24:I25)</f>
        <v>1662.1813450050272</v>
      </c>
      <c r="K24" s="21">
        <f>STDEV(I24:I25)</f>
        <v>201.37926015338195</v>
      </c>
    </row>
    <row r="25" spans="1:11" ht="18" customHeight="1" x14ac:dyDescent="0.35">
      <c r="A25" s="1" t="s">
        <v>34</v>
      </c>
      <c r="B25" s="5">
        <v>0.51900000000000002</v>
      </c>
      <c r="C25" s="5">
        <v>6.0000000000000001E-3</v>
      </c>
      <c r="D25" s="5">
        <v>0.31900000000000001</v>
      </c>
      <c r="E25" s="4">
        <v>60</v>
      </c>
      <c r="F25" s="5">
        <f t="shared" ref="F25:F37" si="14">E25/60</f>
        <v>1</v>
      </c>
      <c r="G25" s="13">
        <v>3.7615740740740739E-3</v>
      </c>
      <c r="H25" s="2">
        <f t="shared" si="10"/>
        <v>5.416666666666667</v>
      </c>
      <c r="I25" s="3">
        <f t="shared" si="2"/>
        <v>1804.5779854498135</v>
      </c>
      <c r="J25" s="6"/>
      <c r="K25" s="6"/>
    </row>
    <row r="26" spans="1:11" x14ac:dyDescent="0.35">
      <c r="A26" s="1" t="s">
        <v>35</v>
      </c>
      <c r="B26" s="2">
        <v>0.60799999999999998</v>
      </c>
      <c r="C26" s="2">
        <v>0.01</v>
      </c>
      <c r="D26" s="5">
        <v>0.30499999999999999</v>
      </c>
      <c r="E26" s="4">
        <v>65</v>
      </c>
      <c r="F26" s="5">
        <f t="shared" si="14"/>
        <v>1.0833333333333333</v>
      </c>
      <c r="G26" s="13">
        <v>3.8194444444444443E-3</v>
      </c>
      <c r="H26" s="2">
        <f t="shared" si="10"/>
        <v>5.5</v>
      </c>
      <c r="I26" s="3">
        <f>(1000* (B26-1.75 * (C26)))/(D26*0.2*(H26-F26))</f>
        <v>2191.7723476647075</v>
      </c>
      <c r="J26" s="3">
        <f>AVERAGE(I26:I27)</f>
        <v>2510.0525827404886</v>
      </c>
      <c r="K26" s="22">
        <f>STDEV(I26:I27)</f>
        <v>450.11622507946618</v>
      </c>
    </row>
    <row r="27" spans="1:11" x14ac:dyDescent="0.35">
      <c r="A27" s="1" t="s">
        <v>36</v>
      </c>
      <c r="B27" s="5">
        <v>0.755</v>
      </c>
      <c r="C27" s="5">
        <v>-4.0000000000000001E-3</v>
      </c>
      <c r="D27" s="5">
        <v>0.30499999999999999</v>
      </c>
      <c r="E27" s="4">
        <v>65</v>
      </c>
      <c r="F27" s="5">
        <f t="shared" si="14"/>
        <v>1.0833333333333333</v>
      </c>
      <c r="G27" s="13">
        <v>3.8194444444444443E-3</v>
      </c>
      <c r="H27" s="2">
        <f t="shared" si="10"/>
        <v>5.5</v>
      </c>
      <c r="I27" s="3">
        <f>(1000* (B27-1.75 * (C27)))/(D27*0.2*(H27-F27))</f>
        <v>2828.3328178162697</v>
      </c>
      <c r="J27" s="6"/>
      <c r="K27" s="6"/>
    </row>
    <row r="28" spans="1:11" x14ac:dyDescent="0.35">
      <c r="A28" s="1" t="s">
        <v>37</v>
      </c>
      <c r="B28" s="5">
        <v>0.65900000000000003</v>
      </c>
      <c r="C28" s="5">
        <v>6.0000000000000001E-3</v>
      </c>
      <c r="D28" s="5">
        <v>0.33800000000000002</v>
      </c>
      <c r="E28" s="4">
        <v>70</v>
      </c>
      <c r="F28" s="5">
        <f t="shared" si="14"/>
        <v>1.1666666666666667</v>
      </c>
      <c r="G28" s="13">
        <v>3.8773148148148143E-3</v>
      </c>
      <c r="H28" s="2">
        <f t="shared" si="10"/>
        <v>5.583333333333333</v>
      </c>
      <c r="I28" s="3">
        <f t="shared" ref="I28:I37" si="15">(1000* (B28-1.75 * (C28)))/(D28*0.2*(H28-F28))</f>
        <v>2172.0442112314395</v>
      </c>
      <c r="J28" s="6">
        <f>AVERAGE(I28:I29)</f>
        <v>2573.9644970414201</v>
      </c>
      <c r="K28" s="21">
        <f>STDEV(I28:I29)</f>
        <v>568.40111918534626</v>
      </c>
    </row>
    <row r="29" spans="1:11" x14ac:dyDescent="0.35">
      <c r="A29" s="1" t="s">
        <v>38</v>
      </c>
      <c r="B29" s="5">
        <v>0.88500000000000001</v>
      </c>
      <c r="C29" s="5">
        <v>-2E-3</v>
      </c>
      <c r="D29" s="5">
        <v>0.33800000000000002</v>
      </c>
      <c r="E29" s="4">
        <v>70</v>
      </c>
      <c r="F29" s="5">
        <f t="shared" si="14"/>
        <v>1.1666666666666667</v>
      </c>
      <c r="G29" s="13">
        <v>3.8773148148148143E-3</v>
      </c>
      <c r="H29" s="2">
        <f t="shared" si="10"/>
        <v>5.583333333333333</v>
      </c>
      <c r="I29" s="3">
        <f t="shared" si="15"/>
        <v>2975.8847828514013</v>
      </c>
      <c r="J29" s="6"/>
      <c r="K29" s="6"/>
    </row>
    <row r="30" spans="1:11" x14ac:dyDescent="0.35">
      <c r="A30" s="1" t="s">
        <v>39</v>
      </c>
      <c r="B30" s="5">
        <v>0.89</v>
      </c>
      <c r="C30" s="5">
        <v>1.0999999999999999E-2</v>
      </c>
      <c r="D30" s="5">
        <v>0.30499999999999999</v>
      </c>
      <c r="E30" s="4">
        <v>75</v>
      </c>
      <c r="F30" s="5">
        <f t="shared" si="14"/>
        <v>1.25</v>
      </c>
      <c r="G30" s="13">
        <v>3.9351851851851857E-3</v>
      </c>
      <c r="H30" s="2">
        <f t="shared" si="10"/>
        <v>5.666666666666667</v>
      </c>
      <c r="I30" s="3">
        <f t="shared" si="15"/>
        <v>3231.9826786266622</v>
      </c>
      <c r="J30" s="6">
        <f>AVERAGE(I30:I31)</f>
        <v>3212.0321682647691</v>
      </c>
      <c r="K30" s="6">
        <f>STDEV(I30:I31)</f>
        <v>28.214282330053816</v>
      </c>
    </row>
    <row r="31" spans="1:11" x14ac:dyDescent="0.35">
      <c r="A31" s="1" t="s">
        <v>40</v>
      </c>
      <c r="B31" s="5">
        <v>0.88100000000000001</v>
      </c>
      <c r="C31" s="5">
        <v>1.2E-2</v>
      </c>
      <c r="D31" s="5">
        <v>0.30499999999999999</v>
      </c>
      <c r="E31" s="4">
        <v>75</v>
      </c>
      <c r="F31" s="5">
        <f t="shared" si="14"/>
        <v>1.25</v>
      </c>
      <c r="G31" s="13">
        <v>3.9351851851851857E-3</v>
      </c>
      <c r="H31" s="2">
        <f t="shared" si="10"/>
        <v>5.666666666666667</v>
      </c>
      <c r="I31" s="3">
        <f t="shared" si="15"/>
        <v>3192.0816579028765</v>
      </c>
      <c r="J31" s="6"/>
      <c r="K31" s="6"/>
    </row>
    <row r="32" spans="1:11" x14ac:dyDescent="0.35">
      <c r="A32" s="1" t="s">
        <v>41</v>
      </c>
      <c r="B32" s="5">
        <v>0.99299999999999999</v>
      </c>
      <c r="C32" s="5">
        <v>-2E-3</v>
      </c>
      <c r="D32" s="5">
        <v>0.35499999999999998</v>
      </c>
      <c r="E32" s="4">
        <v>80</v>
      </c>
      <c r="F32" s="5">
        <f t="shared" si="14"/>
        <v>1.3333333333333333</v>
      </c>
      <c r="G32" s="13">
        <v>4.0509259259259257E-3</v>
      </c>
      <c r="H32" s="2">
        <f>5+F20</f>
        <v>5.833333333333333</v>
      </c>
      <c r="I32" s="3">
        <f t="shared" si="15"/>
        <v>3118.9358372456963</v>
      </c>
      <c r="J32" s="6">
        <f>AVERAGE(I32:I33)</f>
        <v>3114.2410015649452</v>
      </c>
      <c r="K32" s="6">
        <f>STDEV(I32:I33)</f>
        <v>6.6395002928313449</v>
      </c>
    </row>
    <row r="33" spans="1:11" x14ac:dyDescent="0.35">
      <c r="A33" s="1" t="s">
        <v>42</v>
      </c>
      <c r="B33" s="5">
        <v>0.99</v>
      </c>
      <c r="C33" s="5">
        <v>-2E-3</v>
      </c>
      <c r="D33" s="5">
        <v>0.35499999999999998</v>
      </c>
      <c r="E33" s="4">
        <v>80</v>
      </c>
      <c r="F33" s="5">
        <f t="shared" si="14"/>
        <v>1.3333333333333333</v>
      </c>
      <c r="G33" s="13">
        <v>4.0509259259259257E-3</v>
      </c>
      <c r="H33" s="2">
        <f t="shared" ref="H33:H37" si="16">5+F21</f>
        <v>5.833333333333333</v>
      </c>
      <c r="I33" s="3">
        <f t="shared" si="15"/>
        <v>3109.5461658841941</v>
      </c>
      <c r="J33" s="6"/>
      <c r="K33" s="6"/>
    </row>
    <row r="34" spans="1:11" x14ac:dyDescent="0.35">
      <c r="A34" s="1" t="s">
        <v>43</v>
      </c>
      <c r="B34" s="5">
        <v>1.0269999999999999</v>
      </c>
      <c r="C34" s="5">
        <v>1.4E-2</v>
      </c>
      <c r="D34" s="5">
        <v>0.32200000000000001</v>
      </c>
      <c r="E34" s="4">
        <v>85</v>
      </c>
      <c r="F34" s="5">
        <f t="shared" si="14"/>
        <v>1.4166666666666667</v>
      </c>
      <c r="G34" s="13">
        <v>4.108796296296297E-3</v>
      </c>
      <c r="H34" s="2">
        <f t="shared" si="16"/>
        <v>5.916666666666667</v>
      </c>
      <c r="I34" s="3">
        <f t="shared" si="15"/>
        <v>3459.2822636300898</v>
      </c>
      <c r="J34" s="6">
        <f>AVERAGE(I34:I35)</f>
        <v>3346.7046238785369</v>
      </c>
      <c r="K34" s="21">
        <f>STDEV(I34:I35)</f>
        <v>159.20882495659851</v>
      </c>
    </row>
    <row r="35" spans="1:11" x14ac:dyDescent="0.35">
      <c r="A35" s="1" t="s">
        <v>44</v>
      </c>
      <c r="B35" s="5">
        <v>0.93200000000000005</v>
      </c>
      <c r="C35" s="5">
        <v>-3.0000000000000001E-3</v>
      </c>
      <c r="D35" s="5">
        <v>0.32200000000000001</v>
      </c>
      <c r="E35" s="4">
        <v>85</v>
      </c>
      <c r="F35" s="5">
        <f t="shared" si="14"/>
        <v>1.4166666666666667</v>
      </c>
      <c r="G35" s="13">
        <v>4.108796296296297E-3</v>
      </c>
      <c r="H35" s="2">
        <f t="shared" si="16"/>
        <v>5.916666666666667</v>
      </c>
      <c r="I35" s="3">
        <f t="shared" si="15"/>
        <v>3234.1269841269841</v>
      </c>
      <c r="J35" s="6"/>
      <c r="K35" s="6"/>
    </row>
    <row r="36" spans="1:11" x14ac:dyDescent="0.35">
      <c r="A36" s="1" t="s">
        <v>45</v>
      </c>
      <c r="B36" s="5">
        <v>1.0940000000000001</v>
      </c>
      <c r="C36" s="5">
        <v>-5.0000000000000001E-3</v>
      </c>
      <c r="D36" s="5">
        <v>0.376</v>
      </c>
      <c r="E36" s="4">
        <v>90</v>
      </c>
      <c r="F36" s="5">
        <f t="shared" si="14"/>
        <v>1.5</v>
      </c>
      <c r="G36" s="13">
        <v>4.1666666666666666E-3</v>
      </c>
      <c r="H36" s="2">
        <f t="shared" si="16"/>
        <v>6</v>
      </c>
      <c r="I36" s="3">
        <f t="shared" si="15"/>
        <v>3258.7174940898349</v>
      </c>
      <c r="J36" s="6">
        <f>AVERAGE(I36:I37)</f>
        <v>3311.5395981087468</v>
      </c>
      <c r="K36" s="6">
        <f>STDEV(I36:I37)</f>
        <v>74.701735896627881</v>
      </c>
    </row>
    <row r="37" spans="1:11" x14ac:dyDescent="0.35">
      <c r="A37" s="1" t="s">
        <v>46</v>
      </c>
      <c r="B37" s="5">
        <v>1.135</v>
      </c>
      <c r="C37" s="5">
        <v>-2E-3</v>
      </c>
      <c r="D37" s="5">
        <v>0.376</v>
      </c>
      <c r="E37" s="4">
        <v>90</v>
      </c>
      <c r="F37" s="5">
        <f t="shared" si="14"/>
        <v>1.5</v>
      </c>
      <c r="G37" s="13">
        <v>4.1666666666666666E-3</v>
      </c>
      <c r="H37" s="2">
        <f t="shared" si="16"/>
        <v>6</v>
      </c>
      <c r="I37" s="3">
        <f t="shared" si="15"/>
        <v>3364.3617021276591</v>
      </c>
      <c r="J37" s="6"/>
      <c r="K37" s="6"/>
    </row>
  </sheetData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K10"/>
  <sheetViews>
    <sheetView tabSelected="1" workbookViewId="0">
      <selection activeCell="K4" sqref="K4"/>
    </sheetView>
  </sheetViews>
  <sheetFormatPr defaultColWidth="10.6640625" defaultRowHeight="15.5" x14ac:dyDescent="0.35"/>
  <cols>
    <col min="1" max="1" width="13.6640625" customWidth="1"/>
    <col min="2" max="2" width="25.1640625" customWidth="1"/>
    <col min="6" max="6" width="18.5" customWidth="1"/>
  </cols>
  <sheetData>
    <row r="2" spans="1:11" ht="31" x14ac:dyDescent="0.35">
      <c r="A2" s="15" t="s">
        <v>47</v>
      </c>
      <c r="B2" s="12" t="s">
        <v>0</v>
      </c>
      <c r="C2" s="12" t="s">
        <v>8</v>
      </c>
      <c r="D2" s="12" t="s">
        <v>10</v>
      </c>
      <c r="F2" s="10"/>
      <c r="G2" s="20" t="s">
        <v>62</v>
      </c>
      <c r="H2" s="20" t="s">
        <v>54</v>
      </c>
      <c r="K2" t="s">
        <v>65</v>
      </c>
    </row>
    <row r="3" spans="1:11" x14ac:dyDescent="0.35">
      <c r="A3" s="16" t="s">
        <v>48</v>
      </c>
      <c r="B3" s="17" t="s">
        <v>58</v>
      </c>
      <c r="C3" s="8">
        <f>AVERAGE(Raw_Data!J2,Raw_Data!J4,Raw_Data!J6)</f>
        <v>869.56182753781388</v>
      </c>
      <c r="D3" s="8">
        <f>STDEV(Raw_Data!J2,Raw_Data!J4,Raw_Data!J6)</f>
        <v>18.744767878343723</v>
      </c>
      <c r="F3" s="17" t="s">
        <v>58</v>
      </c>
      <c r="G3" s="10">
        <f>C3/$C$7</f>
        <v>0.31444913170298044</v>
      </c>
      <c r="H3" s="10">
        <f>G3*SQRT((D7/C7)^2+(D3/C3)^2)</f>
        <v>4.4654857179714985E-2</v>
      </c>
      <c r="J3" t="s">
        <v>63</v>
      </c>
      <c r="K3">
        <f>G7/G8</f>
        <v>1</v>
      </c>
    </row>
    <row r="4" spans="1:11" x14ac:dyDescent="0.35">
      <c r="A4" s="10" t="s">
        <v>49</v>
      </c>
      <c r="B4" s="17" t="s">
        <v>59</v>
      </c>
      <c r="C4" s="8">
        <f>AVERAGE(Raw_Data!J8,Raw_Data!J10,Raw_Data!J12)</f>
        <v>1018.8767398839278</v>
      </c>
      <c r="D4" s="8">
        <f>STDEV(Raw_Data!J8,Raw_Data!J10,Raw_Data!J12)</f>
        <v>22.04675138685154</v>
      </c>
      <c r="F4" s="17" t="s">
        <v>59</v>
      </c>
      <c r="G4" s="10">
        <f>C4/$C$8</f>
        <v>0.31277921119646573</v>
      </c>
      <c r="H4" s="10">
        <f>G4*SQRT((D8/C8)^2+(D4/C4)^2)</f>
        <v>1.3804218030358065E-2</v>
      </c>
      <c r="J4" t="s">
        <v>64</v>
      </c>
      <c r="K4">
        <f>G3/G4</f>
        <v>1.0053389753753992</v>
      </c>
    </row>
    <row r="5" spans="1:11" x14ac:dyDescent="0.35">
      <c r="A5" s="10" t="s">
        <v>50</v>
      </c>
      <c r="B5" s="18" t="s">
        <v>60</v>
      </c>
      <c r="C5" s="8">
        <f>AVERAGE(Raw_Data!J14,Raw_Data!J16,Raw_Data!J18)</f>
        <v>2258.9022440363747</v>
      </c>
      <c r="D5" s="8">
        <f>STDEV(Raw_Data!J14,Raw_Data!J16,Raw_Data!J18)</f>
        <v>232.27223342247376</v>
      </c>
      <c r="F5" s="18" t="s">
        <v>60</v>
      </c>
      <c r="G5" s="10">
        <f>C5/$C$7</f>
        <v>0.81685951101419918</v>
      </c>
      <c r="H5" s="10">
        <f>G5*SQRT((D7/C7)^2+(D5/C5)^2)</f>
        <v>0.14213151949443287</v>
      </c>
      <c r="I5" s="14"/>
      <c r="J5" t="s">
        <v>55</v>
      </c>
      <c r="K5">
        <f>G5/G6</f>
        <v>1.5333703549388276</v>
      </c>
    </row>
    <row r="6" spans="1:11" x14ac:dyDescent="0.35">
      <c r="A6" s="10" t="s">
        <v>51</v>
      </c>
      <c r="B6" s="18" t="s">
        <v>61</v>
      </c>
      <c r="C6" s="8">
        <f>AVERAGE(Raw_Data!J20,Raw_Data!J22,Raw_Data!J24)</f>
        <v>1735.3379926323205</v>
      </c>
      <c r="D6" s="8">
        <f>STDEV(Raw_Data!J20,Raw_Data!J22,Raw_Data!J24)</f>
        <v>65.012526349662792</v>
      </c>
      <c r="F6" s="18" t="s">
        <v>61</v>
      </c>
      <c r="G6" s="10">
        <f>C6/$C$8</f>
        <v>0.53272160139471791</v>
      </c>
      <c r="H6" s="10">
        <f>G6*SQRT((D8/C8)^2+(D6/C6)^2)</f>
        <v>2.8604440337184216E-2</v>
      </c>
    </row>
    <row r="7" spans="1:11" x14ac:dyDescent="0.35">
      <c r="A7" s="10" t="s">
        <v>52</v>
      </c>
      <c r="B7" s="18" t="s">
        <v>56</v>
      </c>
      <c r="C7" s="8">
        <f>AVERAGE(Raw_Data!J30,Raw_Data!J26,Raw_Data!J28)</f>
        <v>2765.3497493488926</v>
      </c>
      <c r="D7" s="8">
        <f>STDEV(Raw_Data!J30,Raw_Data!J26,Raw_Data!J28)</f>
        <v>388.1559876181272</v>
      </c>
      <c r="F7" s="17" t="s">
        <v>56</v>
      </c>
      <c r="G7" s="10">
        <f>C7/C7</f>
        <v>1</v>
      </c>
      <c r="H7" s="10"/>
    </row>
    <row r="8" spans="1:11" x14ac:dyDescent="0.35">
      <c r="A8" s="10" t="s">
        <v>53</v>
      </c>
      <c r="B8" s="18" t="s">
        <v>57</v>
      </c>
      <c r="C8" s="8">
        <f>AVERAGE(Raw_Data!J36,Raw_Data!J32,Raw_Data!J34)</f>
        <v>3257.4950745174096</v>
      </c>
      <c r="D8" s="8">
        <f>STDEV(Raw_Data!J36,Raw_Data!J32,Raw_Data!J34)</f>
        <v>125.30140391252606</v>
      </c>
      <c r="F8" s="17" t="s">
        <v>57</v>
      </c>
      <c r="G8" s="10">
        <f>C8/C8</f>
        <v>1</v>
      </c>
      <c r="H8" s="10"/>
    </row>
    <row r="9" spans="1:11" x14ac:dyDescent="0.35">
      <c r="A9" s="10"/>
      <c r="B9" s="18"/>
      <c r="C9" s="8"/>
      <c r="D9" s="8"/>
    </row>
    <row r="10" spans="1:11" x14ac:dyDescent="0.35">
      <c r="A10" s="10"/>
      <c r="B10" s="19"/>
      <c r="C10" s="8"/>
      <c r="D10" s="8"/>
    </row>
  </sheetData>
  <phoneticPr fontId="4" type="noConversion"/>
  <pageMargins left="0.7" right="0.7" top="0.75" bottom="0.75" header="0.3" footer="0.3"/>
  <pageSetup orientation="portrait" horizontalDpi="90" verticalDpi="9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E4308-2AE0-4E47-A951-F5E7EB3E72D8}">
  <dimension ref="A1:N37"/>
  <sheetViews>
    <sheetView zoomScale="90" zoomScaleNormal="90" workbookViewId="0">
      <selection activeCell="D38" sqref="D38"/>
    </sheetView>
  </sheetViews>
  <sheetFormatPr defaultColWidth="10.6640625" defaultRowHeight="15.5" x14ac:dyDescent="0.35"/>
  <cols>
    <col min="1" max="1" width="19.33203125" bestFit="1" customWidth="1"/>
    <col min="14" max="14" width="12" customWidth="1"/>
  </cols>
  <sheetData>
    <row r="1" spans="1:14" ht="31.5" thickBot="1" x14ac:dyDescent="0.4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</row>
    <row r="2" spans="1:14" ht="18" customHeight="1" x14ac:dyDescent="0.35">
      <c r="A2" s="1" t="s">
        <v>11</v>
      </c>
      <c r="B2" s="2">
        <v>0.621</v>
      </c>
      <c r="C2" s="2">
        <v>1.7000000000000001E-2</v>
      </c>
      <c r="D2" s="2">
        <v>0.318</v>
      </c>
      <c r="E2" s="1">
        <v>5</v>
      </c>
      <c r="F2" s="2">
        <f>E2/60</f>
        <v>8.3333333333333329E-2</v>
      </c>
      <c r="G2" s="13">
        <v>7.69675925925926E-3</v>
      </c>
      <c r="H2" s="2">
        <f>11+F2</f>
        <v>11.083333333333334</v>
      </c>
      <c r="I2" s="3">
        <f>(1000* (B2-1.75 * (C2)))/(D2*0.2*(H2-F2))</f>
        <v>845.12578616352187</v>
      </c>
      <c r="J2" s="3">
        <f>AVERAGE(I2:I3)</f>
        <v>848.69925671812462</v>
      </c>
      <c r="K2" s="3">
        <f>STDEV(I2:I3)</f>
        <v>5.0536505230600337</v>
      </c>
      <c r="N2" s="11"/>
    </row>
    <row r="3" spans="1:14" ht="18" customHeight="1" x14ac:dyDescent="0.35">
      <c r="A3" s="1" t="s">
        <v>12</v>
      </c>
      <c r="B3" s="5">
        <v>0.626</v>
      </c>
      <c r="C3" s="5">
        <v>1.7000000000000001E-2</v>
      </c>
      <c r="D3" s="2">
        <v>0.318</v>
      </c>
      <c r="E3" s="1">
        <v>5</v>
      </c>
      <c r="F3" s="2">
        <f>E3/60</f>
        <v>8.3333333333333329E-2</v>
      </c>
      <c r="G3" s="13">
        <v>7.69675925925926E-3</v>
      </c>
      <c r="H3" s="2">
        <f t="shared" ref="H3:H13" si="0">11+F3</f>
        <v>11.083333333333334</v>
      </c>
      <c r="I3" s="3">
        <f>(1000* (B3-1.75 * (C3)))/(D3*0.2*(H3-F3))</f>
        <v>852.27272727272725</v>
      </c>
      <c r="J3" s="6"/>
      <c r="K3" s="6"/>
      <c r="N3" s="2"/>
    </row>
    <row r="4" spans="1:14" ht="18" customHeight="1" x14ac:dyDescent="0.35">
      <c r="A4" s="1" t="s">
        <v>13</v>
      </c>
      <c r="B4" s="5">
        <v>0.65600000000000003</v>
      </c>
      <c r="C4" s="5">
        <v>6.0000000000000001E-3</v>
      </c>
      <c r="D4" s="5">
        <v>0.33</v>
      </c>
      <c r="E4" s="4">
        <v>10</v>
      </c>
      <c r="F4" s="5">
        <f t="shared" ref="F4:F21" si="1">E4/60</f>
        <v>0.16666666666666666</v>
      </c>
      <c r="G4" s="13">
        <v>7.7546296296296287E-3</v>
      </c>
      <c r="H4" s="2">
        <f t="shared" si="0"/>
        <v>11.166666666666666</v>
      </c>
      <c r="I4" s="3">
        <f t="shared" ref="I4:I23" si="2">(1000* (B4-1.75 * (C4)))/(D4*0.2*(H4-F4))</f>
        <v>889.11845730027562</v>
      </c>
      <c r="J4" s="6">
        <f>AVERAGE(I4:I5)</f>
        <v>884.98622589531692</v>
      </c>
      <c r="K4" s="6">
        <f>STDEV(I4:I5)</f>
        <v>5.8438576957565456</v>
      </c>
      <c r="N4" s="5"/>
    </row>
    <row r="5" spans="1:14" ht="18" customHeight="1" x14ac:dyDescent="0.35">
      <c r="A5" s="1" t="s">
        <v>14</v>
      </c>
      <c r="B5" s="5">
        <v>0.67100000000000004</v>
      </c>
      <c r="C5" s="5">
        <v>1.7999999999999999E-2</v>
      </c>
      <c r="D5" s="5">
        <v>0.33</v>
      </c>
      <c r="E5" s="4">
        <v>10</v>
      </c>
      <c r="F5" s="5">
        <f t="shared" si="1"/>
        <v>0.16666666666666666</v>
      </c>
      <c r="G5" s="13">
        <v>7.7546296296296287E-3</v>
      </c>
      <c r="H5" s="2">
        <f t="shared" si="0"/>
        <v>11.166666666666666</v>
      </c>
      <c r="I5" s="3">
        <f t="shared" si="2"/>
        <v>880.85399449035833</v>
      </c>
      <c r="J5" s="6"/>
      <c r="K5" s="6"/>
      <c r="N5" s="5"/>
    </row>
    <row r="6" spans="1:14" ht="18" customHeight="1" x14ac:dyDescent="0.35">
      <c r="A6" s="1" t="s">
        <v>15</v>
      </c>
      <c r="B6" s="5">
        <v>0.64900000000000002</v>
      </c>
      <c r="C6" s="5">
        <v>8.0000000000000002E-3</v>
      </c>
      <c r="D6" s="5">
        <v>0.33</v>
      </c>
      <c r="E6" s="4">
        <v>15</v>
      </c>
      <c r="F6" s="5">
        <f t="shared" si="1"/>
        <v>0.25</v>
      </c>
      <c r="G6" s="13">
        <v>7.8125E-3</v>
      </c>
      <c r="H6" s="2">
        <f t="shared" si="0"/>
        <v>11.25</v>
      </c>
      <c r="I6" s="3">
        <f t="shared" si="2"/>
        <v>874.65564738292017</v>
      </c>
      <c r="J6" s="6">
        <f>AVERAGE(I6:I7)</f>
        <v>875.00000000000011</v>
      </c>
      <c r="K6" s="6">
        <f>STDEV(I6:I7)</f>
        <v>0.48698814131313251</v>
      </c>
      <c r="N6" s="5"/>
    </row>
    <row r="7" spans="1:14" ht="18" customHeight="1" x14ac:dyDescent="0.35">
      <c r="A7" s="1" t="s">
        <v>16</v>
      </c>
      <c r="B7" s="5">
        <v>0.66700000000000004</v>
      </c>
      <c r="C7" s="5">
        <v>1.7999999999999999E-2</v>
      </c>
      <c r="D7" s="5">
        <v>0.33</v>
      </c>
      <c r="E7" s="4">
        <v>15</v>
      </c>
      <c r="F7" s="5">
        <f t="shared" si="1"/>
        <v>0.25</v>
      </c>
      <c r="G7" s="13">
        <v>7.8125E-3</v>
      </c>
      <c r="H7" s="2">
        <f t="shared" si="0"/>
        <v>11.25</v>
      </c>
      <c r="I7" s="3">
        <f t="shared" si="2"/>
        <v>875.34435261708006</v>
      </c>
      <c r="J7" s="6"/>
      <c r="K7" s="6"/>
      <c r="N7" s="5"/>
    </row>
    <row r="8" spans="1:14" ht="18" customHeight="1" x14ac:dyDescent="0.35">
      <c r="A8" s="1" t="s">
        <v>17</v>
      </c>
      <c r="B8" s="5">
        <v>0.73199999999999998</v>
      </c>
      <c r="C8" s="5">
        <v>8.0000000000000002E-3</v>
      </c>
      <c r="D8" s="5">
        <v>0.32200000000000001</v>
      </c>
      <c r="E8" s="4">
        <v>20</v>
      </c>
      <c r="F8" s="5">
        <f t="shared" si="1"/>
        <v>0.33333333333333331</v>
      </c>
      <c r="G8" s="13">
        <v>7.8703703703703713E-3</v>
      </c>
      <c r="H8" s="2">
        <f t="shared" si="0"/>
        <v>11.333333333333334</v>
      </c>
      <c r="I8" s="3">
        <f t="shared" si="2"/>
        <v>1013.5516657255787</v>
      </c>
      <c r="J8" s="6">
        <f>AVERAGE(I8:I9)</f>
        <v>1019.9040090344438</v>
      </c>
      <c r="K8" s="6">
        <f>STDEV(I8:I9)</f>
        <v>8.9835700602470094</v>
      </c>
      <c r="N8" s="5"/>
    </row>
    <row r="9" spans="1:14" ht="18" customHeight="1" x14ac:dyDescent="0.35">
      <c r="A9" s="1" t="s">
        <v>18</v>
      </c>
      <c r="B9" s="5">
        <v>0.748</v>
      </c>
      <c r="C9" s="5">
        <v>1.2E-2</v>
      </c>
      <c r="D9" s="5">
        <v>0.32200000000000001</v>
      </c>
      <c r="E9" s="4">
        <v>20</v>
      </c>
      <c r="F9" s="5">
        <f t="shared" si="1"/>
        <v>0.33333333333333331</v>
      </c>
      <c r="G9" s="13">
        <v>7.8703703703703713E-3</v>
      </c>
      <c r="H9" s="2">
        <f t="shared" si="0"/>
        <v>11.333333333333334</v>
      </c>
      <c r="I9" s="3">
        <f t="shared" si="2"/>
        <v>1026.2563523433089</v>
      </c>
      <c r="J9" s="6"/>
      <c r="K9" s="6"/>
      <c r="N9" s="5"/>
    </row>
    <row r="10" spans="1:14" ht="18" customHeight="1" x14ac:dyDescent="0.35">
      <c r="A10" s="1" t="s">
        <v>19</v>
      </c>
      <c r="B10" s="5">
        <v>0.68100000000000005</v>
      </c>
      <c r="C10" s="5">
        <v>6.0000000000000001E-3</v>
      </c>
      <c r="D10" s="5">
        <v>0.31</v>
      </c>
      <c r="E10" s="4">
        <v>25</v>
      </c>
      <c r="F10" s="5">
        <f t="shared" si="1"/>
        <v>0.41666666666666669</v>
      </c>
      <c r="G10" s="13">
        <v>7.9282407407407409E-3</v>
      </c>
      <c r="H10" s="2">
        <f t="shared" si="0"/>
        <v>11.416666666666666</v>
      </c>
      <c r="I10" s="3">
        <f t="shared" si="2"/>
        <v>983.13782991202368</v>
      </c>
      <c r="J10" s="6">
        <f>AVERAGE(I10:I11)</f>
        <v>996.33431085044003</v>
      </c>
      <c r="K10" s="6">
        <f>STDEV(I10:I11)</f>
        <v>18.662642318706439</v>
      </c>
      <c r="N10" s="5"/>
    </row>
    <row r="11" spans="1:14" ht="18" customHeight="1" x14ac:dyDescent="0.35">
      <c r="A11" s="1" t="s">
        <v>20</v>
      </c>
      <c r="B11" s="5">
        <v>0.69899999999999995</v>
      </c>
      <c r="C11" s="5">
        <v>6.0000000000000001E-3</v>
      </c>
      <c r="D11" s="5">
        <v>0.31</v>
      </c>
      <c r="E11" s="4">
        <v>25</v>
      </c>
      <c r="F11" s="5">
        <f t="shared" si="1"/>
        <v>0.41666666666666669</v>
      </c>
      <c r="G11" s="13">
        <v>7.9282407407407409E-3</v>
      </c>
      <c r="H11" s="2">
        <f t="shared" si="0"/>
        <v>11.416666666666666</v>
      </c>
      <c r="I11" s="3">
        <f t="shared" si="2"/>
        <v>1009.5307917888564</v>
      </c>
      <c r="J11" s="6"/>
      <c r="K11" s="6"/>
      <c r="N11" s="5"/>
    </row>
    <row r="12" spans="1:14" ht="18" customHeight="1" x14ac:dyDescent="0.35">
      <c r="A12" s="1" t="s">
        <v>21</v>
      </c>
      <c r="B12" s="5">
        <v>0.73399999999999999</v>
      </c>
      <c r="C12" s="5">
        <v>1.7999999999999999E-2</v>
      </c>
      <c r="D12" s="5">
        <v>0.312</v>
      </c>
      <c r="E12" s="4">
        <v>30</v>
      </c>
      <c r="F12" s="5">
        <f t="shared" si="1"/>
        <v>0.5</v>
      </c>
      <c r="G12" s="13">
        <v>7.9861111111111122E-3</v>
      </c>
      <c r="H12" s="2">
        <f t="shared" si="0"/>
        <v>11.5</v>
      </c>
      <c r="I12" s="3">
        <f t="shared" si="2"/>
        <v>1023.455710955711</v>
      </c>
      <c r="J12" s="6">
        <f>AVERAGE(I12:I13)</f>
        <v>1040.3918997668998</v>
      </c>
      <c r="K12" s="6">
        <f>STDEV(I12:I13)</f>
        <v>23.951387911694585</v>
      </c>
      <c r="N12" s="5"/>
    </row>
    <row r="13" spans="1:14" ht="18" customHeight="1" x14ac:dyDescent="0.35">
      <c r="A13" s="1" t="s">
        <v>22</v>
      </c>
      <c r="B13" s="5">
        <v>0.73799999999999999</v>
      </c>
      <c r="C13" s="5">
        <v>7.0000000000000001E-3</v>
      </c>
      <c r="D13" s="5">
        <v>0.312</v>
      </c>
      <c r="E13" s="4">
        <v>30</v>
      </c>
      <c r="F13" s="5">
        <f t="shared" si="1"/>
        <v>0.5</v>
      </c>
      <c r="G13" s="13">
        <v>7.9861111111111122E-3</v>
      </c>
      <c r="H13" s="2">
        <f t="shared" si="0"/>
        <v>11.5</v>
      </c>
      <c r="I13" s="3">
        <f t="shared" si="2"/>
        <v>1057.3280885780885</v>
      </c>
      <c r="J13" s="6"/>
      <c r="K13" s="6"/>
      <c r="N13" s="5"/>
    </row>
    <row r="14" spans="1:14" ht="18" customHeight="1" x14ac:dyDescent="0.35">
      <c r="A14" s="1" t="s">
        <v>23</v>
      </c>
      <c r="B14" s="5">
        <v>0.67400000000000004</v>
      </c>
      <c r="C14" s="5">
        <v>-2E-3</v>
      </c>
      <c r="D14" s="5">
        <v>0.33300000000000002</v>
      </c>
      <c r="E14" s="4">
        <v>35</v>
      </c>
      <c r="F14" s="5">
        <f t="shared" si="1"/>
        <v>0.58333333333333337</v>
      </c>
      <c r="G14" s="13">
        <v>3.472222222222222E-3</v>
      </c>
      <c r="H14" s="2">
        <f>5</f>
        <v>5</v>
      </c>
      <c r="I14" s="3">
        <f t="shared" si="2"/>
        <v>2303.2466428692842</v>
      </c>
      <c r="J14" s="6">
        <f>AVERAGE(I14:I15)</f>
        <v>2303.2466428692842</v>
      </c>
      <c r="K14" s="21" t="e">
        <f>STDEV(I14:I15)</f>
        <v>#DIV/0!</v>
      </c>
      <c r="N14" s="5"/>
    </row>
    <row r="15" spans="1:14" ht="18" customHeight="1" x14ac:dyDescent="0.35">
      <c r="A15" s="1" t="s">
        <v>24</v>
      </c>
      <c r="B15" s="5">
        <v>0.51700000000000002</v>
      </c>
      <c r="C15" s="5">
        <v>1.0999999999999999E-2</v>
      </c>
      <c r="D15" s="5">
        <v>0.33300000000000002</v>
      </c>
      <c r="E15" s="4">
        <v>35</v>
      </c>
      <c r="F15" s="5">
        <f t="shared" si="1"/>
        <v>0.58333333333333337</v>
      </c>
      <c r="G15" s="13">
        <v>3.472222222222222E-3</v>
      </c>
      <c r="H15" s="2">
        <f>5</f>
        <v>5</v>
      </c>
      <c r="I15" s="3"/>
      <c r="J15" s="6"/>
      <c r="K15" s="6"/>
      <c r="N15" s="5"/>
    </row>
    <row r="16" spans="1:14" ht="18" customHeight="1" x14ac:dyDescent="0.35">
      <c r="A16" s="1" t="s">
        <v>25</v>
      </c>
      <c r="B16" s="5">
        <v>0.71499999999999997</v>
      </c>
      <c r="C16" s="5">
        <v>0.01</v>
      </c>
      <c r="D16" s="5">
        <v>0.34499999999999997</v>
      </c>
      <c r="E16" s="4">
        <v>40</v>
      </c>
      <c r="F16" s="5">
        <f t="shared" si="1"/>
        <v>0.66666666666666663</v>
      </c>
      <c r="G16" s="13">
        <v>3.530092592592592E-3</v>
      </c>
      <c r="H16" s="2">
        <f>5+F2</f>
        <v>5.083333333333333</v>
      </c>
      <c r="I16" s="3">
        <f t="shared" si="2"/>
        <v>2288.7612797374904</v>
      </c>
      <c r="J16" s="6">
        <f>AVERAGE(I16:I17)</f>
        <v>2336.7514356029542</v>
      </c>
      <c r="K16" s="6">
        <f>STDEV(I16:I17)</f>
        <v>67.868329285337254</v>
      </c>
    </row>
    <row r="17" spans="1:11" ht="18" customHeight="1" x14ac:dyDescent="0.35">
      <c r="A17" s="1" t="s">
        <v>26</v>
      </c>
      <c r="B17" s="5">
        <v>0.71799999999999997</v>
      </c>
      <c r="C17" s="5">
        <v>-5.0000000000000001E-3</v>
      </c>
      <c r="D17" s="5">
        <v>0.34499999999999997</v>
      </c>
      <c r="E17" s="4">
        <v>40</v>
      </c>
      <c r="F17" s="5">
        <f t="shared" si="1"/>
        <v>0.66666666666666663</v>
      </c>
      <c r="G17" s="13">
        <v>3.530092592592592E-3</v>
      </c>
      <c r="H17" s="2">
        <f t="shared" ref="H17:H31" si="3">5+F3</f>
        <v>5.083333333333333</v>
      </c>
      <c r="I17" s="3">
        <f t="shared" si="2"/>
        <v>2384.7415914684175</v>
      </c>
      <c r="J17" s="6"/>
      <c r="K17" s="6"/>
    </row>
    <row r="18" spans="1:11" ht="18" customHeight="1" x14ac:dyDescent="0.35">
      <c r="A18" s="1" t="s">
        <v>27</v>
      </c>
      <c r="B18" s="5">
        <v>0.70099999999999996</v>
      </c>
      <c r="C18" s="5">
        <v>0.01</v>
      </c>
      <c r="D18" s="5">
        <v>0.32100000000000001</v>
      </c>
      <c r="E18" s="4">
        <v>45</v>
      </c>
      <c r="F18" s="5">
        <f t="shared" si="1"/>
        <v>0.75</v>
      </c>
      <c r="G18" s="13">
        <v>3.5879629629629629E-3</v>
      </c>
      <c r="H18" s="2">
        <f t="shared" si="3"/>
        <v>5.166666666666667</v>
      </c>
      <c r="I18" s="3">
        <f>(1000* (B18-1.75 * (C18)))/(D18*0.2*(H18-F18))</f>
        <v>2410.5096102980074</v>
      </c>
      <c r="J18" s="6">
        <f>AVERAGE(I18:I19)</f>
        <v>2442.2500440839358</v>
      </c>
      <c r="K18" s="6">
        <f>STDEV(I18:I19)</f>
        <v>44.887751935664852</v>
      </c>
    </row>
    <row r="19" spans="1:11" ht="18" customHeight="1" x14ac:dyDescent="0.35">
      <c r="A19" s="1" t="s">
        <v>28</v>
      </c>
      <c r="B19" s="5">
        <v>0.69799999999999995</v>
      </c>
      <c r="C19" s="5">
        <v>-2E-3</v>
      </c>
      <c r="D19" s="5">
        <v>0.32100000000000001</v>
      </c>
      <c r="E19" s="4">
        <v>45</v>
      </c>
      <c r="F19" s="5">
        <f t="shared" si="1"/>
        <v>0.75</v>
      </c>
      <c r="G19" s="13">
        <v>3.5879629629629629E-3</v>
      </c>
      <c r="H19" s="2">
        <f t="shared" si="3"/>
        <v>5.166666666666667</v>
      </c>
      <c r="I19" s="3">
        <f t="shared" si="2"/>
        <v>2473.9904778698638</v>
      </c>
      <c r="J19" s="6"/>
      <c r="K19" s="6"/>
    </row>
    <row r="20" spans="1:11" ht="18" customHeight="1" x14ac:dyDescent="0.35">
      <c r="A20" s="1" t="s">
        <v>29</v>
      </c>
      <c r="B20" s="5">
        <v>0.52300000000000002</v>
      </c>
      <c r="C20" s="5">
        <v>7.0000000000000001E-3</v>
      </c>
      <c r="D20" s="5">
        <v>0.317</v>
      </c>
      <c r="E20" s="4">
        <v>50</v>
      </c>
      <c r="F20" s="5">
        <f t="shared" si="1"/>
        <v>0.83333333333333337</v>
      </c>
      <c r="G20" s="13">
        <v>3.645833333333333E-3</v>
      </c>
      <c r="H20" s="2">
        <f t="shared" si="3"/>
        <v>5.25</v>
      </c>
      <c r="I20" s="3">
        <f t="shared" si="2"/>
        <v>1823.9985715136004</v>
      </c>
      <c r="J20" s="6">
        <f>AVERAGE(I20:I21)</f>
        <v>1786.5008035235996</v>
      </c>
      <c r="K20" s="6">
        <f>STDEV(I20:I21)</f>
        <v>53.029852050178597</v>
      </c>
    </row>
    <row r="21" spans="1:11" ht="18" customHeight="1" x14ac:dyDescent="0.35">
      <c r="A21" s="1" t="s">
        <v>30</v>
      </c>
      <c r="B21" s="5">
        <v>0.502</v>
      </c>
      <c r="C21" s="5">
        <v>7.0000000000000001E-3</v>
      </c>
      <c r="D21" s="5">
        <v>0.317</v>
      </c>
      <c r="E21" s="4">
        <v>50</v>
      </c>
      <c r="F21" s="5">
        <f t="shared" si="1"/>
        <v>0.83333333333333337</v>
      </c>
      <c r="G21" s="13">
        <v>3.645833333333333E-3</v>
      </c>
      <c r="H21" s="2">
        <f t="shared" si="3"/>
        <v>5.25</v>
      </c>
      <c r="I21" s="3">
        <f t="shared" si="2"/>
        <v>1749.0030355335991</v>
      </c>
      <c r="J21" s="6"/>
      <c r="K21" s="6"/>
    </row>
    <row r="22" spans="1:11" ht="18" customHeight="1" x14ac:dyDescent="0.35">
      <c r="A22" s="1" t="s">
        <v>31</v>
      </c>
      <c r="B22" s="2">
        <v>0.59</v>
      </c>
      <c r="C22" s="2">
        <v>-2E-3</v>
      </c>
      <c r="D22" s="5">
        <v>0.36799999999999999</v>
      </c>
      <c r="E22" s="1">
        <v>55</v>
      </c>
      <c r="F22" s="2">
        <f>E22/60</f>
        <v>0.91666666666666663</v>
      </c>
      <c r="G22" s="13">
        <v>3.7037037037037034E-3</v>
      </c>
      <c r="H22" s="2">
        <f t="shared" si="3"/>
        <v>5.333333333333333</v>
      </c>
      <c r="I22" s="3">
        <f t="shared" si="2"/>
        <v>1825.7793273174732</v>
      </c>
      <c r="J22" s="3">
        <f>AVERAGE(I22:I23)</f>
        <v>1757.3318293683346</v>
      </c>
      <c r="K22" s="23">
        <f>STDEV(I22:I23)</f>
        <v>96.799379910176356</v>
      </c>
    </row>
    <row r="23" spans="1:11" ht="18" customHeight="1" x14ac:dyDescent="0.35">
      <c r="A23" s="9" t="s">
        <v>32</v>
      </c>
      <c r="B23" s="5">
        <v>0.56299999999999994</v>
      </c>
      <c r="C23" s="5">
        <v>8.0000000000000002E-3</v>
      </c>
      <c r="D23" s="5">
        <v>0.36799999999999999</v>
      </c>
      <c r="E23" s="1">
        <v>55</v>
      </c>
      <c r="F23" s="2">
        <f>E23/60</f>
        <v>0.91666666666666663</v>
      </c>
      <c r="G23" s="13">
        <v>3.7037037037037034E-3</v>
      </c>
      <c r="H23" s="2">
        <f t="shared" si="3"/>
        <v>5.333333333333333</v>
      </c>
      <c r="I23" s="3">
        <f t="shared" si="2"/>
        <v>1688.8843314191961</v>
      </c>
      <c r="J23" s="6"/>
      <c r="K23" s="24"/>
    </row>
    <row r="24" spans="1:11" ht="18" customHeight="1" x14ac:dyDescent="0.35">
      <c r="A24" s="1" t="s">
        <v>33</v>
      </c>
      <c r="B24" s="5">
        <v>0.41599999999999998</v>
      </c>
      <c r="C24" s="5">
        <v>-7.0000000000000001E-3</v>
      </c>
      <c r="D24" s="5">
        <v>0.31900000000000001</v>
      </c>
      <c r="E24" s="4">
        <v>60</v>
      </c>
      <c r="F24" s="5">
        <f t="shared" ref="F24:F37" si="4">E24/60</f>
        <v>1</v>
      </c>
      <c r="G24" s="13">
        <v>3.7615740740740739E-3</v>
      </c>
      <c r="H24" s="2">
        <f t="shared" si="3"/>
        <v>5.416666666666667</v>
      </c>
      <c r="I24" s="3">
        <f>(1000* (B24-1.75 * (C24)))/(D24*0.2*(H24-F24))</f>
        <v>1519.7847045602409</v>
      </c>
      <c r="J24" s="6">
        <f>AVERAGE(I24:I25)</f>
        <v>1662.1813450050272</v>
      </c>
      <c r="K24" s="24">
        <f>STDEV(I24:I25)</f>
        <v>201.37926015338195</v>
      </c>
    </row>
    <row r="25" spans="1:11" ht="18" customHeight="1" x14ac:dyDescent="0.35">
      <c r="A25" s="1" t="s">
        <v>34</v>
      </c>
      <c r="B25" s="5">
        <v>0.51900000000000002</v>
      </c>
      <c r="C25" s="5">
        <v>6.0000000000000001E-3</v>
      </c>
      <c r="D25" s="5">
        <v>0.31900000000000001</v>
      </c>
      <c r="E25" s="4">
        <v>60</v>
      </c>
      <c r="F25" s="5">
        <f t="shared" si="4"/>
        <v>1</v>
      </c>
      <c r="G25" s="13">
        <v>3.7615740740740739E-3</v>
      </c>
      <c r="H25" s="2">
        <f t="shared" si="3"/>
        <v>5.416666666666667</v>
      </c>
      <c r="I25" s="3">
        <f t="shared" ref="I25" si="5">(1000* (B25-1.75 * (C25)))/(D25*0.2*(H25-F25))</f>
        <v>1804.5779854498135</v>
      </c>
      <c r="J25" s="6"/>
      <c r="K25" s="24"/>
    </row>
    <row r="26" spans="1:11" x14ac:dyDescent="0.35">
      <c r="A26" s="1" t="s">
        <v>35</v>
      </c>
      <c r="B26" s="2">
        <v>0.60799999999999998</v>
      </c>
      <c r="C26" s="2">
        <v>0.01</v>
      </c>
      <c r="D26" s="5">
        <v>0.30499999999999999</v>
      </c>
      <c r="E26" s="4">
        <v>65</v>
      </c>
      <c r="F26" s="5">
        <f t="shared" si="4"/>
        <v>1.0833333333333333</v>
      </c>
      <c r="G26" s="13">
        <v>3.8194444444444443E-3</v>
      </c>
      <c r="H26" s="2">
        <f t="shared" si="3"/>
        <v>5.5</v>
      </c>
      <c r="I26" s="3">
        <f>(1000* (B26-1.75 * (C26)))/(D26*0.2*(H26-F26))</f>
        <v>2191.7723476647075</v>
      </c>
      <c r="J26" s="3">
        <f>AVERAGE(I26:I27)</f>
        <v>2510.0525827404886</v>
      </c>
      <c r="K26" s="23">
        <f>STDEV(I26:I27)</f>
        <v>450.11622507946618</v>
      </c>
    </row>
    <row r="27" spans="1:11" x14ac:dyDescent="0.35">
      <c r="A27" s="1" t="s">
        <v>36</v>
      </c>
      <c r="B27" s="5">
        <v>0.755</v>
      </c>
      <c r="C27" s="5">
        <v>-4.0000000000000001E-3</v>
      </c>
      <c r="D27" s="5">
        <v>0.30499999999999999</v>
      </c>
      <c r="E27" s="4">
        <v>65</v>
      </c>
      <c r="F27" s="5">
        <f t="shared" si="4"/>
        <v>1.0833333333333333</v>
      </c>
      <c r="G27" s="13">
        <v>3.8194444444444443E-3</v>
      </c>
      <c r="H27" s="2">
        <f t="shared" si="3"/>
        <v>5.5</v>
      </c>
      <c r="I27" s="3">
        <f>(1000* (B27-1.75 * (C27)))/(D27*0.2*(H27-F27))</f>
        <v>2828.3328178162697</v>
      </c>
      <c r="J27" s="6"/>
      <c r="K27" s="24"/>
    </row>
    <row r="28" spans="1:11" x14ac:dyDescent="0.35">
      <c r="A28" s="1" t="s">
        <v>37</v>
      </c>
      <c r="B28" s="5">
        <v>0.65900000000000003</v>
      </c>
      <c r="C28" s="5">
        <v>6.0000000000000001E-3</v>
      </c>
      <c r="D28" s="5">
        <v>0.33800000000000002</v>
      </c>
      <c r="E28" s="4">
        <v>70</v>
      </c>
      <c r="F28" s="5">
        <f t="shared" si="4"/>
        <v>1.1666666666666667</v>
      </c>
      <c r="G28" s="13">
        <v>3.8773148148148143E-3</v>
      </c>
      <c r="H28" s="2">
        <f t="shared" si="3"/>
        <v>5.583333333333333</v>
      </c>
      <c r="I28" s="3">
        <f t="shared" ref="I28:I35" si="6">(1000* (B28-1.75 * (C28)))/(D28*0.2*(H28-F28))</f>
        <v>2172.0442112314395</v>
      </c>
      <c r="J28" s="6">
        <f>AVERAGE(I28:I29)</f>
        <v>2573.9644970414201</v>
      </c>
      <c r="K28" s="24">
        <f>STDEV(I28:I29)</f>
        <v>568.40111918534626</v>
      </c>
    </row>
    <row r="29" spans="1:11" x14ac:dyDescent="0.35">
      <c r="A29" s="1" t="s">
        <v>38</v>
      </c>
      <c r="B29" s="5">
        <v>0.88500000000000001</v>
      </c>
      <c r="C29" s="5">
        <v>-2E-3</v>
      </c>
      <c r="D29" s="5">
        <v>0.33800000000000002</v>
      </c>
      <c r="E29" s="4">
        <v>70</v>
      </c>
      <c r="F29" s="5">
        <f t="shared" si="4"/>
        <v>1.1666666666666667</v>
      </c>
      <c r="G29" s="13">
        <v>3.8773148148148143E-3</v>
      </c>
      <c r="H29" s="2">
        <f t="shared" si="3"/>
        <v>5.583333333333333</v>
      </c>
      <c r="I29" s="3">
        <f t="shared" si="6"/>
        <v>2975.8847828514013</v>
      </c>
      <c r="J29" s="6"/>
      <c r="K29" s="24"/>
    </row>
    <row r="30" spans="1:11" x14ac:dyDescent="0.35">
      <c r="A30" s="1" t="s">
        <v>39</v>
      </c>
      <c r="B30" s="5">
        <v>0.89</v>
      </c>
      <c r="C30" s="5">
        <v>1.0999999999999999E-2</v>
      </c>
      <c r="D30" s="5">
        <v>0.30499999999999999</v>
      </c>
      <c r="E30" s="4">
        <v>75</v>
      </c>
      <c r="F30" s="5">
        <f t="shared" si="4"/>
        <v>1.25</v>
      </c>
      <c r="G30" s="13">
        <v>3.9351851851851857E-3</v>
      </c>
      <c r="H30" s="2">
        <f t="shared" si="3"/>
        <v>5.666666666666667</v>
      </c>
      <c r="I30" s="3"/>
      <c r="J30" s="6"/>
      <c r="K30" s="24"/>
    </row>
    <row r="31" spans="1:11" x14ac:dyDescent="0.35">
      <c r="A31" s="1" t="s">
        <v>40</v>
      </c>
      <c r="B31" s="5">
        <v>0.88100000000000001</v>
      </c>
      <c r="C31" s="5">
        <v>1.2E-2</v>
      </c>
      <c r="D31" s="5">
        <v>0.30499999999999999</v>
      </c>
      <c r="E31" s="4">
        <v>75</v>
      </c>
      <c r="F31" s="5">
        <f t="shared" si="4"/>
        <v>1.25</v>
      </c>
      <c r="G31" s="13">
        <v>3.9351851851851857E-3</v>
      </c>
      <c r="H31" s="2">
        <f t="shared" si="3"/>
        <v>5.666666666666667</v>
      </c>
      <c r="I31" s="3"/>
      <c r="J31" s="6"/>
      <c r="K31" s="24"/>
    </row>
    <row r="32" spans="1:11" x14ac:dyDescent="0.35">
      <c r="A32" s="1" t="s">
        <v>41</v>
      </c>
      <c r="B32" s="5">
        <v>0.99299999999999999</v>
      </c>
      <c r="C32" s="5">
        <v>-2E-3</v>
      </c>
      <c r="D32" s="5">
        <v>0.35499999999999998</v>
      </c>
      <c r="E32" s="4">
        <v>80</v>
      </c>
      <c r="F32" s="5">
        <f t="shared" si="4"/>
        <v>1.3333333333333333</v>
      </c>
      <c r="G32" s="13">
        <v>4.0509259259259257E-3</v>
      </c>
      <c r="H32" s="2">
        <f>5+F20</f>
        <v>5.833333333333333</v>
      </c>
      <c r="I32" s="3">
        <f t="shared" si="6"/>
        <v>3118.9358372456963</v>
      </c>
      <c r="J32" s="6">
        <f>AVERAGE(I32:I33)</f>
        <v>3114.2410015649452</v>
      </c>
      <c r="K32" s="24">
        <f>STDEV(I32:I33)</f>
        <v>6.6395002928313449</v>
      </c>
    </row>
    <row r="33" spans="1:11" x14ac:dyDescent="0.35">
      <c r="A33" s="1" t="s">
        <v>42</v>
      </c>
      <c r="B33" s="5">
        <v>0.99</v>
      </c>
      <c r="C33" s="5">
        <v>-2E-3</v>
      </c>
      <c r="D33" s="5">
        <v>0.35499999999999998</v>
      </c>
      <c r="E33" s="4">
        <v>80</v>
      </c>
      <c r="F33" s="5">
        <f t="shared" si="4"/>
        <v>1.3333333333333333</v>
      </c>
      <c r="G33" s="13">
        <v>4.0509259259259257E-3</v>
      </c>
      <c r="H33" s="2">
        <f t="shared" ref="H33:H37" si="7">5+F21</f>
        <v>5.833333333333333</v>
      </c>
      <c r="I33" s="3">
        <f t="shared" si="6"/>
        <v>3109.5461658841941</v>
      </c>
      <c r="J33" s="6"/>
      <c r="K33" s="24"/>
    </row>
    <row r="34" spans="1:11" x14ac:dyDescent="0.35">
      <c r="A34" s="1" t="s">
        <v>43</v>
      </c>
      <c r="B34" s="5">
        <v>1.0269999999999999</v>
      </c>
      <c r="C34" s="5">
        <v>1.4E-2</v>
      </c>
      <c r="D34" s="5">
        <v>0.32200000000000001</v>
      </c>
      <c r="E34" s="4">
        <v>85</v>
      </c>
      <c r="F34" s="5">
        <f t="shared" si="4"/>
        <v>1.4166666666666667</v>
      </c>
      <c r="G34" s="13">
        <v>4.108796296296297E-3</v>
      </c>
      <c r="H34" s="2">
        <f t="shared" si="7"/>
        <v>5.916666666666667</v>
      </c>
      <c r="I34" s="3">
        <f t="shared" si="6"/>
        <v>3459.2822636300898</v>
      </c>
      <c r="J34" s="6">
        <f>AVERAGE(I34:I35)</f>
        <v>3346.7046238785369</v>
      </c>
      <c r="K34" s="24">
        <f>STDEV(I34:I35)</f>
        <v>159.20882495659851</v>
      </c>
    </row>
    <row r="35" spans="1:11" x14ac:dyDescent="0.35">
      <c r="A35" s="1" t="s">
        <v>44</v>
      </c>
      <c r="B35" s="5">
        <v>0.93200000000000005</v>
      </c>
      <c r="C35" s="5">
        <v>-3.0000000000000001E-3</v>
      </c>
      <c r="D35" s="5">
        <v>0.32200000000000001</v>
      </c>
      <c r="E35" s="4">
        <v>85</v>
      </c>
      <c r="F35" s="5">
        <f t="shared" si="4"/>
        <v>1.4166666666666667</v>
      </c>
      <c r="G35" s="13">
        <v>4.108796296296297E-3</v>
      </c>
      <c r="H35" s="2">
        <f t="shared" si="7"/>
        <v>5.916666666666667</v>
      </c>
      <c r="I35" s="3">
        <f t="shared" si="6"/>
        <v>3234.1269841269841</v>
      </c>
      <c r="J35" s="6"/>
      <c r="K35" s="24"/>
    </row>
    <row r="36" spans="1:11" x14ac:dyDescent="0.35">
      <c r="A36" s="1" t="s">
        <v>45</v>
      </c>
      <c r="B36" s="5">
        <v>1.0940000000000001</v>
      </c>
      <c r="C36" s="5">
        <v>-5.0000000000000001E-3</v>
      </c>
      <c r="D36" s="5">
        <v>0.376</v>
      </c>
      <c r="E36" s="4">
        <v>90</v>
      </c>
      <c r="F36" s="5">
        <f t="shared" si="4"/>
        <v>1.5</v>
      </c>
      <c r="G36" s="13">
        <v>4.1666666666666666E-3</v>
      </c>
      <c r="H36" s="2">
        <f t="shared" si="7"/>
        <v>6</v>
      </c>
      <c r="I36" s="3">
        <f t="shared" ref="I36:I37" si="8">(1000* (B36-1.75 * (C36)))/(D36*0.2*(H36-F36))</f>
        <v>3258.7174940898349</v>
      </c>
      <c r="J36" s="6">
        <f>AVERAGE(I36:I37)</f>
        <v>3311.5395981087468</v>
      </c>
      <c r="K36" s="6">
        <f>STDEV(I36:I37)</f>
        <v>74.701735896627881</v>
      </c>
    </row>
    <row r="37" spans="1:11" x14ac:dyDescent="0.35">
      <c r="A37" s="1" t="s">
        <v>46</v>
      </c>
      <c r="B37" s="5">
        <v>1.135</v>
      </c>
      <c r="C37" s="5">
        <v>-2E-3</v>
      </c>
      <c r="D37" s="5">
        <v>0.376</v>
      </c>
      <c r="E37" s="4">
        <v>90</v>
      </c>
      <c r="F37" s="5">
        <f t="shared" si="4"/>
        <v>1.5</v>
      </c>
      <c r="G37" s="13">
        <v>4.1666666666666666E-3</v>
      </c>
      <c r="H37" s="2">
        <f t="shared" si="7"/>
        <v>6</v>
      </c>
      <c r="I37" s="3">
        <f t="shared" si="8"/>
        <v>3364.3617021276591</v>
      </c>
      <c r="J37" s="6"/>
      <c r="K37" s="6"/>
    </row>
  </sheetData>
  <pageMargins left="0.7" right="0.7" top="0.75" bottom="0.75" header="0.3" footer="0.3"/>
  <pageSetup orientation="landscape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743F8-EE1A-4D63-9449-D565E794E35A}">
  <dimension ref="A2:K10"/>
  <sheetViews>
    <sheetView workbookViewId="0">
      <selection activeCell="D8" sqref="D8"/>
    </sheetView>
  </sheetViews>
  <sheetFormatPr defaultColWidth="10.6640625" defaultRowHeight="15.5" x14ac:dyDescent="0.35"/>
  <cols>
    <col min="1" max="1" width="13.6640625" customWidth="1"/>
    <col min="2" max="2" width="25.1640625" customWidth="1"/>
    <col min="6" max="6" width="18.5" customWidth="1"/>
  </cols>
  <sheetData>
    <row r="2" spans="1:11" ht="31" x14ac:dyDescent="0.35">
      <c r="A2" s="15" t="s">
        <v>47</v>
      </c>
      <c r="B2" s="12" t="s">
        <v>0</v>
      </c>
      <c r="C2" s="12" t="s">
        <v>8</v>
      </c>
      <c r="D2" s="12" t="s">
        <v>10</v>
      </c>
      <c r="F2" s="10"/>
      <c r="G2" s="20" t="s">
        <v>62</v>
      </c>
      <c r="H2" s="20" t="s">
        <v>54</v>
      </c>
      <c r="K2" t="s">
        <v>65</v>
      </c>
    </row>
    <row r="3" spans="1:11" x14ac:dyDescent="0.35">
      <c r="A3" s="16" t="s">
        <v>48</v>
      </c>
      <c r="B3" s="17" t="s">
        <v>58</v>
      </c>
      <c r="C3" s="8">
        <f>AVERAGE(Raw_minus_outliers!J2,Raw_minus_outliers!J4,Raw_minus_outliers!J6)</f>
        <v>869.56182753781388</v>
      </c>
      <c r="D3" s="8">
        <f>STDEV(Raw_minus_outliers!J2,Raw_minus_outliers!J4,Raw_minus_outliers!J6)</f>
        <v>18.744767878343723</v>
      </c>
      <c r="F3" s="17" t="s">
        <v>58</v>
      </c>
      <c r="G3" s="10">
        <f>C3/$C$7</f>
        <v>0.34207667436676509</v>
      </c>
      <c r="H3" s="10">
        <f>G3*SQRT((D7/C7)^2+(D3/C3)^2)</f>
        <v>9.5582916120128935E-3</v>
      </c>
      <c r="J3" t="s">
        <v>63</v>
      </c>
    </row>
    <row r="4" spans="1:11" x14ac:dyDescent="0.35">
      <c r="A4" s="10" t="s">
        <v>49</v>
      </c>
      <c r="B4" s="17" t="s">
        <v>59</v>
      </c>
      <c r="C4" s="8">
        <f>AVERAGE(Raw_minus_outliers!J8,Raw_minus_outliers!J10,Raw_minus_outliers!J12)</f>
        <v>1018.8767398839278</v>
      </c>
      <c r="D4" s="8">
        <f>STDEV(Raw_minus_outliers!J8,Raw_minus_outliers!J10,Raw_minus_outliers!J12)</f>
        <v>22.04675138685154</v>
      </c>
      <c r="F4" s="17" t="s">
        <v>59</v>
      </c>
      <c r="G4" s="10">
        <f>C4/$C$8</f>
        <v>0.31277921119646573</v>
      </c>
      <c r="H4" s="10">
        <f>G4*SQRT((D8/C8)^2+(D4/C4)^2)</f>
        <v>1.3804218030358065E-2</v>
      </c>
      <c r="J4" t="s">
        <v>64</v>
      </c>
      <c r="K4">
        <f>G3/G4</f>
        <v>1.0936681918795963</v>
      </c>
    </row>
    <row r="5" spans="1:11" x14ac:dyDescent="0.35">
      <c r="A5" s="10" t="s">
        <v>50</v>
      </c>
      <c r="B5" s="18" t="s">
        <v>60</v>
      </c>
      <c r="C5" s="8">
        <f>AVERAGE(Raw_minus_outliers!J14,Raw_minus_outliers!J16,Raw_minus_outliers!J18)</f>
        <v>2360.7493741853914</v>
      </c>
      <c r="D5" s="8">
        <f>STDEV(Raw_minus_outliers!J14,Raw_minus_outliers!J16,Raw_minus_outliers!J18)</f>
        <v>72.542485341110094</v>
      </c>
      <c r="F5" s="18" t="s">
        <v>60</v>
      </c>
      <c r="G5" s="10">
        <f>C5/$C$7</f>
        <v>0.92869450953404808</v>
      </c>
      <c r="H5" s="10">
        <f>G5*SQRT((D7/C7)^2+(D5/C5)^2)</f>
        <v>3.2969482130955331E-2</v>
      </c>
      <c r="I5" s="14"/>
      <c r="J5" t="s">
        <v>55</v>
      </c>
      <c r="K5">
        <f>G5/G6</f>
        <v>1.7433017679452718</v>
      </c>
    </row>
    <row r="6" spans="1:11" x14ac:dyDescent="0.35">
      <c r="A6" s="10" t="s">
        <v>51</v>
      </c>
      <c r="B6" s="18" t="s">
        <v>61</v>
      </c>
      <c r="C6" s="8">
        <f>AVERAGE(Raw_minus_outliers!J20,Raw_minus_outliers!J22,Raw_minus_outliers!J24)</f>
        <v>1735.3379926323205</v>
      </c>
      <c r="D6" s="8">
        <f>STDEV(Raw_minus_outliers!J20,Raw_minus_outliers!J22,Raw_minus_outliers!J24)</f>
        <v>65.012526349662792</v>
      </c>
      <c r="F6" s="18" t="s">
        <v>61</v>
      </c>
      <c r="G6" s="10">
        <f>C6/$C$8</f>
        <v>0.53272160139471791</v>
      </c>
      <c r="H6" s="10">
        <f>G6*SQRT((D8/C8)^2+(D6/C6)^2)</f>
        <v>2.8604440337184216E-2</v>
      </c>
    </row>
    <row r="7" spans="1:11" x14ac:dyDescent="0.35">
      <c r="A7" s="10" t="s">
        <v>52</v>
      </c>
      <c r="B7" s="18" t="s">
        <v>56</v>
      </c>
      <c r="C7" s="8">
        <f>AVERAGE(Raw_minus_outliers!J30,Raw_minus_outliers!J26,Raw_minus_outliers!J28)</f>
        <v>2542.0085398909541</v>
      </c>
      <c r="D7" s="8">
        <f>STDEV(Raw_minus_outliers!J30,Raw_minus_outliers!J26,Raw_minus_outliers!J28)</f>
        <v>45.192548000802205</v>
      </c>
      <c r="F7" s="17"/>
      <c r="G7" s="10"/>
      <c r="H7" s="10"/>
    </row>
    <row r="8" spans="1:11" x14ac:dyDescent="0.35">
      <c r="A8" s="10" t="s">
        <v>53</v>
      </c>
      <c r="B8" s="18" t="s">
        <v>57</v>
      </c>
      <c r="C8" s="8">
        <f>AVERAGE(Raw_minus_outliers!J36,Raw_minus_outliers!J32,Raw_minus_outliers!J34)</f>
        <v>3257.4950745174096</v>
      </c>
      <c r="D8" s="8">
        <f>STDEV(Raw_minus_outliers!J36,Raw_minus_outliers!J32,Raw_minus_outliers!J34)</f>
        <v>125.30140391252606</v>
      </c>
      <c r="F8" s="17"/>
      <c r="G8" s="10"/>
      <c r="H8" s="10"/>
    </row>
    <row r="9" spans="1:11" x14ac:dyDescent="0.35">
      <c r="A9" s="10"/>
      <c r="B9" s="18"/>
      <c r="C9" s="8"/>
      <c r="D9" s="8"/>
    </row>
    <row r="10" spans="1:11" x14ac:dyDescent="0.35">
      <c r="A10" s="10"/>
      <c r="B10" s="19"/>
      <c r="C10" s="8"/>
      <c r="D10" s="8"/>
    </row>
  </sheetData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Raw_Data</vt:lpstr>
      <vt:lpstr>Data for Chart</vt:lpstr>
      <vt:lpstr>Raw_minus_outliers</vt:lpstr>
      <vt:lpstr>Chart_minus_outliers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Hannah Trautmann</cp:lastModifiedBy>
  <cp:lastPrinted>2020-07-06T14:07:00Z</cp:lastPrinted>
  <dcterms:created xsi:type="dcterms:W3CDTF">2019-07-02T00:41:37Z</dcterms:created>
  <dcterms:modified xsi:type="dcterms:W3CDTF">2021-08-04T20:05:31Z</dcterms:modified>
</cp:coreProperties>
</file>